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a\Desktop\vrtic\Plan\2026\Rebalans   I 2026\"/>
    </mc:Choice>
  </mc:AlternateContent>
  <bookViews>
    <workbookView xWindow="0" yWindow="0" windowWidth="15744" windowHeight="9144" activeTab="6"/>
  </bookViews>
  <sheets>
    <sheet name="SAŽETAK" sheetId="10" r:id="rId1"/>
    <sheet name=" Račun prihoda i rashoda-ekonom" sheetId="13" r:id="rId2"/>
    <sheet name="Prihodi i rashodi po izvorima" sheetId="11" r:id="rId3"/>
    <sheet name="Račun rashoda-funkcija" sheetId="5" r:id="rId4"/>
    <sheet name="Račun financiranja" sheetId="6" r:id="rId5"/>
    <sheet name="Račun financiranja po izvorima" sheetId="12" r:id="rId6"/>
    <sheet name="POSEBNI DIO" sheetId="7" r:id="rId7"/>
    <sheet name="List2" sheetId="2" r:id="rId8"/>
  </sheets>
  <externalReferences>
    <externalReference r:id="rId9"/>
    <externalReference r:id="rId10"/>
    <externalReference r:id="rId11"/>
    <externalReference r:id="rId1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0" i="13" l="1"/>
  <c r="I20" i="13"/>
  <c r="J46" i="7" l="1"/>
  <c r="J42" i="7"/>
  <c r="J50" i="7" s="1"/>
  <c r="J40" i="7" s="1"/>
  <c r="J37" i="7"/>
  <c r="J32" i="7"/>
  <c r="J16" i="7"/>
  <c r="J8" i="7"/>
  <c r="G10" i="5"/>
  <c r="G11" i="5"/>
  <c r="G12" i="5"/>
  <c r="G13" i="5"/>
  <c r="F49" i="11"/>
  <c r="F41" i="11"/>
  <c r="F38" i="11"/>
  <c r="F34" i="11"/>
  <c r="F33" i="11"/>
  <c r="F26" i="11"/>
  <c r="F18" i="11"/>
  <c r="F10" i="11"/>
  <c r="F13" i="11"/>
  <c r="F11" i="11"/>
  <c r="J7" i="7" l="1"/>
  <c r="J19" i="7"/>
  <c r="J6" i="7" s="1"/>
  <c r="F15" i="11"/>
  <c r="J28" i="10"/>
  <c r="J26" i="13"/>
  <c r="I26" i="13" s="1"/>
  <c r="J27" i="13"/>
  <c r="K27" i="13" s="1"/>
  <c r="J32" i="13"/>
  <c r="K32" i="13" s="1"/>
  <c r="J12" i="13"/>
  <c r="J11" i="13" s="1"/>
  <c r="I9" i="10"/>
  <c r="I8" i="10" s="1"/>
  <c r="J37" i="10"/>
  <c r="I11" i="7"/>
  <c r="I13" i="7"/>
  <c r="I14" i="7"/>
  <c r="I15" i="7"/>
  <c r="I17" i="7"/>
  <c r="I18" i="7"/>
  <c r="I22" i="7"/>
  <c r="I24" i="7"/>
  <c r="I25" i="7"/>
  <c r="I29" i="7"/>
  <c r="I30" i="7"/>
  <c r="I34" i="7"/>
  <c r="I36" i="7"/>
  <c r="I38" i="7"/>
  <c r="I39" i="7"/>
  <c r="I41" i="7"/>
  <c r="I43" i="7"/>
  <c r="I44" i="7"/>
  <c r="I45" i="7"/>
  <c r="I47" i="7"/>
  <c r="I48" i="7"/>
  <c r="I49" i="7"/>
  <c r="F14" i="5"/>
  <c r="E39" i="11"/>
  <c r="E42" i="11"/>
  <c r="E43" i="11"/>
  <c r="E47" i="11"/>
  <c r="E48" i="11"/>
  <c r="E50" i="11"/>
  <c r="E24" i="11"/>
  <c r="E19" i="11"/>
  <c r="E20" i="11"/>
  <c r="E25" i="11"/>
  <c r="I28" i="13"/>
  <c r="I29" i="13"/>
  <c r="I30" i="13"/>
  <c r="I31" i="13"/>
  <c r="I33" i="13"/>
  <c r="K26" i="13"/>
  <c r="K28" i="13"/>
  <c r="K29" i="13"/>
  <c r="K30" i="13"/>
  <c r="K33" i="13"/>
  <c r="K13" i="13"/>
  <c r="K15" i="13"/>
  <c r="K16" i="13"/>
  <c r="K17" i="13"/>
  <c r="I13" i="13"/>
  <c r="I14" i="13"/>
  <c r="I15" i="13"/>
  <c r="I16" i="13"/>
  <c r="I17" i="13"/>
  <c r="I18" i="13"/>
  <c r="I37" i="10"/>
  <c r="J11" i="10"/>
  <c r="I27" i="13" l="1"/>
  <c r="I32" i="13"/>
  <c r="J8" i="10"/>
  <c r="J14" i="10" s="1"/>
  <c r="J29" i="10" l="1"/>
  <c r="J22" i="10"/>
  <c r="L50" i="7"/>
  <c r="L32" i="7"/>
  <c r="L8" i="7"/>
  <c r="K46" i="7"/>
  <c r="K42" i="7"/>
  <c r="K35" i="7"/>
  <c r="K33" i="7"/>
  <c r="K31" i="7"/>
  <c r="K28" i="7"/>
  <c r="K27" i="7"/>
  <c r="K26" i="7"/>
  <c r="K23" i="7"/>
  <c r="K21" i="7"/>
  <c r="K20" i="7"/>
  <c r="K12" i="7"/>
  <c r="K10" i="7"/>
  <c r="K9" i="7"/>
  <c r="H46" i="7"/>
  <c r="I46" i="7" s="1"/>
  <c r="H42" i="7"/>
  <c r="I42" i="7" s="1"/>
  <c r="H35" i="7"/>
  <c r="I35" i="7" s="1"/>
  <c r="H33" i="7"/>
  <c r="I33" i="7" s="1"/>
  <c r="H27" i="7"/>
  <c r="I27" i="7" s="1"/>
  <c r="H31" i="7"/>
  <c r="I31" i="7" s="1"/>
  <c r="H28" i="7"/>
  <c r="I28" i="7" s="1"/>
  <c r="H26" i="7"/>
  <c r="I26" i="7" s="1"/>
  <c r="H23" i="7"/>
  <c r="I23" i="7" s="1"/>
  <c r="H21" i="7"/>
  <c r="I21" i="7" s="1"/>
  <c r="H20" i="7"/>
  <c r="I20" i="7" s="1"/>
  <c r="H12" i="7"/>
  <c r="I12" i="7" s="1"/>
  <c r="H10" i="7"/>
  <c r="I10" i="7" s="1"/>
  <c r="H9" i="7"/>
  <c r="I9" i="7" s="1"/>
  <c r="G47" i="7"/>
  <c r="G42" i="7"/>
  <c r="G41" i="7"/>
  <c r="G36" i="7"/>
  <c r="G33" i="7"/>
  <c r="G31" i="7"/>
  <c r="G29" i="7"/>
  <c r="G23" i="7"/>
  <c r="G22" i="7"/>
  <c r="G21" i="7"/>
  <c r="G20" i="7"/>
  <c r="G12" i="7"/>
  <c r="G10" i="7"/>
  <c r="G9" i="7"/>
  <c r="F45" i="7"/>
  <c r="F41" i="7"/>
  <c r="F38" i="7"/>
  <c r="F39" i="7" s="1"/>
  <c r="F34" i="7"/>
  <c r="F33" i="7"/>
  <c r="F31" i="7"/>
  <c r="F25" i="7"/>
  <c r="F22" i="7"/>
  <c r="F21" i="7"/>
  <c r="F20" i="7"/>
  <c r="F11" i="7"/>
  <c r="F10" i="7"/>
  <c r="F9" i="7"/>
  <c r="L7" i="7" l="1"/>
  <c r="L19" i="7"/>
  <c r="L6" i="7" s="1"/>
  <c r="K16" i="7"/>
  <c r="K50" i="7"/>
  <c r="K40" i="7" s="1"/>
  <c r="K37" i="7"/>
  <c r="K32" i="7"/>
  <c r="H50" i="7"/>
  <c r="I50" i="7" s="1"/>
  <c r="H37" i="7"/>
  <c r="I37" i="7" s="1"/>
  <c r="H32" i="7"/>
  <c r="I32" i="7" s="1"/>
  <c r="G37" i="7"/>
  <c r="G50" i="7"/>
  <c r="G16" i="7"/>
  <c r="H14" i="5"/>
  <c r="I14" i="5" s="1"/>
  <c r="E13" i="5"/>
  <c r="H13" i="5" l="1"/>
  <c r="I13" i="5" s="1"/>
  <c r="F13" i="5"/>
  <c r="K7" i="7"/>
  <c r="K19" i="7"/>
  <c r="C14" i="5"/>
  <c r="C13" i="5"/>
  <c r="B14" i="5"/>
  <c r="B13" i="5"/>
  <c r="G49" i="11"/>
  <c r="H49" i="11"/>
  <c r="G41" i="11"/>
  <c r="H41" i="11"/>
  <c r="G38" i="11"/>
  <c r="H38" i="11"/>
  <c r="G36" i="11"/>
  <c r="H36" i="11"/>
  <c r="G34" i="11"/>
  <c r="H34" i="11"/>
  <c r="G26" i="11"/>
  <c r="H26" i="11"/>
  <c r="G18" i="11"/>
  <c r="H18" i="11"/>
  <c r="G15" i="11"/>
  <c r="H15" i="11"/>
  <c r="G13" i="11"/>
  <c r="H13" i="11"/>
  <c r="G11" i="11"/>
  <c r="H11" i="11"/>
  <c r="H51" i="11"/>
  <c r="H33" i="11"/>
  <c r="G33" i="11"/>
  <c r="H46" i="11"/>
  <c r="H45" i="11"/>
  <c r="H44" i="11"/>
  <c r="H10" i="11"/>
  <c r="H22" i="11"/>
  <c r="H23" i="11"/>
  <c r="H21" i="11"/>
  <c r="G10" i="11"/>
  <c r="D51" i="11"/>
  <c r="E51" i="11" s="1"/>
  <c r="D46" i="11"/>
  <c r="E46" i="11" s="1"/>
  <c r="D45" i="11"/>
  <c r="E45" i="11" s="1"/>
  <c r="D44" i="11"/>
  <c r="E44" i="11" s="1"/>
  <c r="D40" i="11"/>
  <c r="D37" i="11"/>
  <c r="D35" i="11"/>
  <c r="D28" i="11"/>
  <c r="D23" i="11"/>
  <c r="E23" i="11" s="1"/>
  <c r="D22" i="11"/>
  <c r="E22" i="11" s="1"/>
  <c r="D21" i="11"/>
  <c r="E21" i="11" s="1"/>
  <c r="D17" i="11"/>
  <c r="D14" i="11"/>
  <c r="D12" i="11"/>
  <c r="C51" i="11"/>
  <c r="C49" i="11" s="1"/>
  <c r="C48" i="11"/>
  <c r="C47" i="11"/>
  <c r="C41" i="11" s="1"/>
  <c r="C40" i="11"/>
  <c r="C38" i="11" s="1"/>
  <c r="C37" i="11"/>
  <c r="C36" i="11" s="1"/>
  <c r="C35" i="11"/>
  <c r="C34" i="11" s="1"/>
  <c r="C28" i="11"/>
  <c r="C26" i="11" s="1"/>
  <c r="C25" i="11"/>
  <c r="C24" i="11"/>
  <c r="C17" i="11"/>
  <c r="C15" i="11" s="1"/>
  <c r="C14" i="11"/>
  <c r="C13" i="11" s="1"/>
  <c r="C12" i="11"/>
  <c r="C11" i="11" s="1"/>
  <c r="B51" i="11"/>
  <c r="B49" i="11" s="1"/>
  <c r="B43" i="11"/>
  <c r="B41" i="11" s="1"/>
  <c r="B40" i="11"/>
  <c r="B38" i="11" s="1"/>
  <c r="B37" i="11"/>
  <c r="B36" i="11" s="1"/>
  <c r="B35" i="11"/>
  <c r="B34" i="11" s="1"/>
  <c r="B28" i="11"/>
  <c r="B26" i="11" s="1"/>
  <c r="B20" i="11"/>
  <c r="B19" i="11"/>
  <c r="B18" i="11" s="1"/>
  <c r="B17" i="11"/>
  <c r="B15" i="11" s="1"/>
  <c r="B14" i="11"/>
  <c r="B13" i="11" s="1"/>
  <c r="B12" i="11"/>
  <c r="B11" i="11" s="1"/>
  <c r="M12" i="13"/>
  <c r="L12" i="13"/>
  <c r="H12" i="13"/>
  <c r="G33" i="13"/>
  <c r="G30" i="13"/>
  <c r="G29" i="13"/>
  <c r="G28" i="13"/>
  <c r="G18" i="13"/>
  <c r="G17" i="13"/>
  <c r="G16" i="13"/>
  <c r="G15" i="13"/>
  <c r="G13" i="13"/>
  <c r="G12" i="13" s="1"/>
  <c r="F33" i="13"/>
  <c r="F31" i="13"/>
  <c r="F30" i="13"/>
  <c r="F29" i="13"/>
  <c r="F28" i="13"/>
  <c r="F27" i="13" s="1"/>
  <c r="F18" i="13"/>
  <c r="F17" i="13"/>
  <c r="F16" i="13"/>
  <c r="F15" i="13"/>
  <c r="F14" i="13"/>
  <c r="F13" i="13"/>
  <c r="G13" i="10"/>
  <c r="G12" i="10"/>
  <c r="G9" i="10"/>
  <c r="D38" i="11" l="1"/>
  <c r="E38" i="11" s="1"/>
  <c r="E40" i="11"/>
  <c r="D11" i="11"/>
  <c r="E11" i="11" s="1"/>
  <c r="E12" i="11"/>
  <c r="D15" i="11"/>
  <c r="E15" i="11" s="1"/>
  <c r="E17" i="11"/>
  <c r="D34" i="11"/>
  <c r="E34" i="11" s="1"/>
  <c r="E35" i="11"/>
  <c r="D36" i="11"/>
  <c r="E36" i="11" s="1"/>
  <c r="E37" i="11"/>
  <c r="D13" i="11"/>
  <c r="E13" i="11" s="1"/>
  <c r="E14" i="11"/>
  <c r="D26" i="11"/>
  <c r="E26" i="11" s="1"/>
  <c r="E28" i="11"/>
  <c r="D18" i="11"/>
  <c r="E18" i="11" s="1"/>
  <c r="C18" i="11"/>
  <c r="D41" i="11"/>
  <c r="E41" i="11" s="1"/>
  <c r="D33" i="11"/>
  <c r="E33" i="11" s="1"/>
  <c r="C10" i="11"/>
  <c r="B10" i="11"/>
  <c r="D49" i="11"/>
  <c r="E49" i="11" s="1"/>
  <c r="D10" i="11"/>
  <c r="E10" i="11" s="1"/>
  <c r="C33" i="11"/>
  <c r="B33" i="11"/>
  <c r="F27" i="10" l="1"/>
  <c r="F13" i="10"/>
  <c r="F12" i="10"/>
  <c r="F9" i="10"/>
  <c r="G11" i="10"/>
  <c r="G8" i="10"/>
  <c r="G14" i="10" l="1"/>
  <c r="H37" i="11"/>
  <c r="H35" i="11"/>
  <c r="H40" i="11"/>
  <c r="H28" i="11"/>
  <c r="H17" i="11"/>
  <c r="H14" i="11"/>
  <c r="H12" i="11"/>
  <c r="M18" i="13"/>
  <c r="M17" i="13"/>
  <c r="L32" i="13"/>
  <c r="L27" i="13"/>
  <c r="G32" i="13"/>
  <c r="H32" i="13"/>
  <c r="H27" i="13"/>
  <c r="F20" i="13"/>
  <c r="L26" i="13" l="1"/>
  <c r="F12" i="13"/>
  <c r="F11" i="13" s="1"/>
  <c r="M33" i="13"/>
  <c r="M30" i="13"/>
  <c r="M29" i="13"/>
  <c r="M28" i="13"/>
  <c r="M15" i="13"/>
  <c r="M14" i="13" l="1"/>
  <c r="M32" i="13"/>
  <c r="M16" i="13"/>
  <c r="F32" i="13"/>
  <c r="M27" i="13"/>
  <c r="G11" i="13"/>
  <c r="H40" i="7" l="1"/>
  <c r="H11" i="13"/>
  <c r="M26" i="13"/>
  <c r="H26" i="13"/>
  <c r="G27" i="13"/>
  <c r="G26" i="13" s="1"/>
  <c r="F26" i="13"/>
  <c r="M13" i="13"/>
  <c r="M11" i="13" s="1"/>
  <c r="L11" i="13"/>
  <c r="H16" i="7"/>
  <c r="I16" i="7" s="1"/>
  <c r="I11" i="13" l="1"/>
  <c r="K11" i="13"/>
  <c r="H19" i="7"/>
  <c r="I19" i="7" s="1"/>
  <c r="I40" i="7"/>
  <c r="H8" i="7"/>
  <c r="I8" i="7" s="1"/>
  <c r="H7" i="7"/>
  <c r="I7" i="7" s="1"/>
  <c r="H6" i="7" l="1"/>
  <c r="I6" i="7" s="1"/>
  <c r="E12" i="5"/>
  <c r="I12" i="5"/>
  <c r="I11" i="5" s="1"/>
  <c r="I10" i="5" s="1"/>
  <c r="H12" i="5"/>
  <c r="H11" i="5" s="1"/>
  <c r="H10" i="5" s="1"/>
  <c r="C12" i="5"/>
  <c r="C11" i="5" s="1"/>
  <c r="C10" i="5" s="1"/>
  <c r="E11" i="5" l="1"/>
  <c r="F12" i="5"/>
  <c r="F37" i="10"/>
  <c r="G34" i="10"/>
  <c r="G37" i="10" s="1"/>
  <c r="H34" i="10" s="1"/>
  <c r="H37" i="10" s="1"/>
  <c r="K34" i="10" s="1"/>
  <c r="K37" i="10" s="1"/>
  <c r="L34" i="10" s="1"/>
  <c r="L37" i="10" s="1"/>
  <c r="L21" i="10"/>
  <c r="K21" i="10"/>
  <c r="H21" i="10"/>
  <c r="G21" i="10"/>
  <c r="F21" i="10"/>
  <c r="L11" i="10"/>
  <c r="K11" i="10"/>
  <c r="F11" i="10"/>
  <c r="L8" i="10"/>
  <c r="K8" i="10"/>
  <c r="H8" i="10"/>
  <c r="F8" i="10"/>
  <c r="E10" i="5" l="1"/>
  <c r="F10" i="5" s="1"/>
  <c r="F11" i="5"/>
  <c r="L14" i="10"/>
  <c r="L22" i="10" s="1"/>
  <c r="L28" i="10" s="1"/>
  <c r="L29" i="10" s="1"/>
  <c r="G22" i="10"/>
  <c r="K14" i="10"/>
  <c r="K22" i="10" s="1"/>
  <c r="K28" i="10" s="1"/>
  <c r="F14" i="10"/>
  <c r="F22" i="10" s="1"/>
  <c r="F28" i="10" s="1"/>
  <c r="G27" i="10" s="1"/>
  <c r="F37" i="7"/>
  <c r="F53" i="7"/>
  <c r="F55" i="7" s="1"/>
  <c r="F58" i="7"/>
  <c r="F56" i="7" s="1"/>
  <c r="F63" i="7"/>
  <c r="F60" i="7" s="1"/>
  <c r="F66" i="7"/>
  <c r="F64" i="7" s="1"/>
  <c r="G28" i="10" l="1"/>
  <c r="G29" i="10" s="1"/>
  <c r="K29" i="10"/>
  <c r="F29" i="10"/>
  <c r="F50" i="7"/>
  <c r="F40" i="7" s="1"/>
  <c r="F32" i="7"/>
  <c r="F16" i="7"/>
  <c r="F59" i="7"/>
  <c r="F52" i="7"/>
  <c r="F51" i="7" s="1"/>
  <c r="F54" i="7"/>
  <c r="F62" i="7"/>
  <c r="D13" i="5"/>
  <c r="F19" i="7" l="1"/>
  <c r="F8" i="7"/>
  <c r="F7" i="7"/>
  <c r="F6" i="7" l="1"/>
  <c r="K8" i="7"/>
  <c r="K6" i="7" s="1"/>
  <c r="G40" i="7" l="1"/>
  <c r="B12" i="5" l="1"/>
  <c r="B11" i="5" s="1"/>
  <c r="B10" i="5" s="1"/>
  <c r="G32" i="7"/>
  <c r="G19" i="7" s="1"/>
  <c r="G7" i="7" l="1"/>
  <c r="G8" i="7"/>
  <c r="G6" i="7" l="1"/>
  <c r="H13" i="10" l="1"/>
  <c r="I13" i="10" s="1"/>
  <c r="H12" i="10" l="1"/>
  <c r="I12" i="13"/>
  <c r="K12" i="13"/>
  <c r="H11" i="10" l="1"/>
  <c r="H14" i="10" s="1"/>
  <c r="I12" i="10"/>
  <c r="I11" i="10" s="1"/>
  <c r="I14" i="10" s="1"/>
  <c r="I22" i="10" s="1"/>
  <c r="I28" i="10" s="1"/>
  <c r="I29" i="10" s="1"/>
  <c r="H22" i="10" l="1"/>
  <c r="H28" i="10" s="1"/>
  <c r="H29" i="10"/>
</calcChain>
</file>

<file path=xl/sharedStrings.xml><?xml version="1.0" encoding="utf-8"?>
<sst xmlns="http://schemas.openxmlformats.org/spreadsheetml/2006/main" count="334" uniqueCount="148">
  <si>
    <t>PRIHODI UKUPNO</t>
  </si>
  <si>
    <t>PRIHODI POSLOVANJA</t>
  </si>
  <si>
    <t>RASHODI UKUPNO</t>
  </si>
  <si>
    <t>RAZLIKA - VIŠAK / MANJAK</t>
  </si>
  <si>
    <t>NETO FINANCIRANJE</t>
  </si>
  <si>
    <t>VIŠAK / MANJAK + NETO FINANCIRANJE</t>
  </si>
  <si>
    <t>Naziv prihoda</t>
  </si>
  <si>
    <t xml:space="preserve">A. RAČUN PRIHODA I RASHODA </t>
  </si>
  <si>
    <t>Razred</t>
  </si>
  <si>
    <t>Skupina</t>
  </si>
  <si>
    <t>Izvor</t>
  </si>
  <si>
    <t>Prihodi poslovanja</t>
  </si>
  <si>
    <t>Opći prihodi i primici</t>
  </si>
  <si>
    <t>RASHODI POSLOVANJA</t>
  </si>
  <si>
    <t>Rashodi poslovanja</t>
  </si>
  <si>
    <t>Rashodi za zaposlene</t>
  </si>
  <si>
    <t>Rashodi za nabavu nefinancijske imovine</t>
  </si>
  <si>
    <t>BROJČANA OZNAKA I NAZIV</t>
  </si>
  <si>
    <t>UKUPNI RASHODI</t>
  </si>
  <si>
    <t>B. RAČUN FINANCIRANJA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</si>
  <si>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</si>
  <si>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</si>
  <si>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</si>
  <si>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</si>
  <si>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</si>
  <si>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</si>
  <si>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</si>
  <si>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</si>
  <si>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Namjenski primici od zaduživanja</t>
  </si>
  <si>
    <t>Izdaci za otplatu glavnice primljenih kredita i zajmova</t>
  </si>
  <si>
    <t>Vlastiti prihodi</t>
  </si>
  <si>
    <t>Pomoći iz inozemstva i od subjekata unutar općeg proračuna</t>
  </si>
  <si>
    <t>Prihodi iz nadležnog proračuna i od HZZO-a temeljem ugovornih obveza</t>
  </si>
  <si>
    <t>Ostale pomoći</t>
  </si>
  <si>
    <t>Ostali prihodi za posebne namjene</t>
  </si>
  <si>
    <t>Rashodi za nabavu proizvedene dugotrajne imovine</t>
  </si>
  <si>
    <t>Naziv</t>
  </si>
  <si>
    <t>Donacije</t>
  </si>
  <si>
    <t>Financijski rashodi</t>
  </si>
  <si>
    <t>Rashodi za nabavu proizv.dugotrajne imovine</t>
  </si>
  <si>
    <t>Izvor financiranja 11</t>
  </si>
  <si>
    <t>Izvor financiranja 31</t>
  </si>
  <si>
    <t>Izvor financiranja 43</t>
  </si>
  <si>
    <t>Izvor financiranja 52</t>
  </si>
  <si>
    <t>Izvor financiranja 51</t>
  </si>
  <si>
    <t>Izvor financiranja 61</t>
  </si>
  <si>
    <t>Prihodi z posebne namjene</t>
  </si>
  <si>
    <t>Materijalni i financijski rashodi</t>
  </si>
  <si>
    <t>09 Obrazovanje</t>
  </si>
  <si>
    <t>091 Predškolsko i osnovno obrazovanje</t>
  </si>
  <si>
    <t>0911 Predškolsko obrazovanje</t>
  </si>
  <si>
    <t>kn</t>
  </si>
  <si>
    <t>Izvor financiraja 43</t>
  </si>
  <si>
    <t>Izvor financiraja 52</t>
  </si>
  <si>
    <t>Izvor financiraja 51</t>
  </si>
  <si>
    <t>Izvor financiraja 61</t>
  </si>
  <si>
    <t xml:space="preserve">Izvor financiranja 11 </t>
  </si>
  <si>
    <t>PROGRAM 1026</t>
  </si>
  <si>
    <t>Projekt "Vrtić po vašoj mjeri"</t>
  </si>
  <si>
    <t>Aktivnost 1026A102617</t>
  </si>
  <si>
    <t>Pomoći EU</t>
  </si>
  <si>
    <t xml:space="preserve">Rashodi za zaposlene </t>
  </si>
  <si>
    <t>Projekt "Vrtić po vašoj mjeri 2"</t>
  </si>
  <si>
    <t>Aktivnost 1026A102618</t>
  </si>
  <si>
    <t>PROGRAMI DV CVRČAK</t>
  </si>
  <si>
    <t>PROGRAM 1033</t>
  </si>
  <si>
    <t>Aktivnost 1033A103301</t>
  </si>
  <si>
    <t>Aktivnost 1033A103302</t>
  </si>
  <si>
    <t>6 PRIHODI POSLOVANJA</t>
  </si>
  <si>
    <t>7 PRIHODI OD PRODAJE NEFINANCIJSKE IMOVINE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</si>
  <si>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</si>
  <si>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</si>
  <si>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</si>
  <si>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</si>
  <si>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A) SAŽETAK RAČUNA PRIHODA I RASHODA</t>
  </si>
  <si>
    <t>EUR</t>
  </si>
  <si>
    <t>B) SAŽETAK RAČUNA FINANCIRANJA</t>
  </si>
  <si>
    <t xml:space="preserve">C) PRENESENI VIŠAK ILI PRENESENI MANJAK </t>
  </si>
  <si>
    <t>PRIJENOS VIŠKA / MANJKA IZ PRETHODNE(IH) GODINE</t>
  </si>
  <si>
    <t>PRIJENOS VIŠKA / MANJKA U SLJEDEĆE RAZDOBLJE</t>
  </si>
  <si>
    <t>VIŠAK / MANJAK + NETO FINANCIRANJE + PRIJENOS VIŠKA / MANJKA IZ PRETHODNE(IH) GODINE - PRIJENOS VIŠKA / MANJKA U SLJEDEĆE RAZDOBLJE</t>
  </si>
  <si>
    <t>D) VIŠEGODIŠNJI PLAN URAVNOTEŽENJA</t>
  </si>
  <si>
    <t>VIŠAK / MANJAK IZ PRETHODNE(IH) GODINE KOJI ĆE SE RASPOREDITI / POKRITI</t>
  </si>
  <si>
    <t>VIŠAK / MANJAK TEKUĆE GODINE</t>
  </si>
  <si>
    <t>Brojčana oznaka i naziv</t>
  </si>
  <si>
    <t>PRIHODI POSLOVANJA PREMA IZVORIMA FINANCIRANJA</t>
  </si>
  <si>
    <t>1 Opći prihodi i primici</t>
  </si>
  <si>
    <t xml:space="preserve">  11 Opći prihodi i primici</t>
  </si>
  <si>
    <t>4 Prihodi za posebne namjene</t>
  </si>
  <si>
    <t xml:space="preserve">  43 Ostali prihodi za posebne namjene</t>
  </si>
  <si>
    <t>5 Pomoći</t>
  </si>
  <si>
    <t xml:space="preserve">  52 Ostale pomoći</t>
  </si>
  <si>
    <t>RASHODI POSLOVANJA PREMA IZVORIMA FINANCIRANJA</t>
  </si>
  <si>
    <t>3 Vlastiti prihodi</t>
  </si>
  <si>
    <t xml:space="preserve">  31 Vlastiti prihodi</t>
  </si>
  <si>
    <t>B. RAČUN FINANCIRANJA PREMA IZVORIMA FINANCIRANJA</t>
  </si>
  <si>
    <t>PRIMICI UKUPNO</t>
  </si>
  <si>
    <t>8 Namjenski primici od zaduživanja</t>
  </si>
  <si>
    <t xml:space="preserve">  81 Namjenski primici od zaduživanja</t>
  </si>
  <si>
    <t>IZDACI UKUPNO</t>
  </si>
  <si>
    <t>096 Dodatne usluge u obrazovanju</t>
  </si>
  <si>
    <t xml:space="preserve">  51 Ostale pomoći</t>
  </si>
  <si>
    <t>6 Donacije</t>
  </si>
  <si>
    <t xml:space="preserve">  61 Donacije</t>
  </si>
  <si>
    <t>Prihodi od imovine</t>
  </si>
  <si>
    <t>Prihodi od upravnih i admin.pristojb, pristojbi po posebnim propisima i naknadama</t>
  </si>
  <si>
    <t>Prihodi od prodaje proizvoda i robe te pruženih usluga i prihodi od donacija</t>
  </si>
  <si>
    <t>Kazne, upravne mjere i ostali prihodi</t>
  </si>
  <si>
    <t>RASHODI PREMA FUNKCIJSKOJ KLASIFIKACIJI</t>
  </si>
  <si>
    <t>Projekcija proračuna
za 2027.</t>
  </si>
  <si>
    <t>Projekcija 
za 2027.</t>
  </si>
  <si>
    <t>Rezultat poslovanja</t>
  </si>
  <si>
    <t>431 Namjenski prihodi - proračunski korisnici</t>
  </si>
  <si>
    <t>531 pomoći iz državnog proračuna - proračunski korisnici</t>
  </si>
  <si>
    <t>581 prijenos proračunskim korisnicima iz nadležnog proračuna</t>
  </si>
  <si>
    <t>611 Donacije proračunski korisnici</t>
  </si>
  <si>
    <t>Pomoći iz državnog proračuna - proračunski korisnici</t>
  </si>
  <si>
    <t>Prijenos proračunskim korisnicima iz nadležnog proračuna</t>
  </si>
  <si>
    <t>Namjenski prihodi - proračunski korisnici</t>
  </si>
  <si>
    <t>Izvor financiranja 431</t>
  </si>
  <si>
    <t>Izvor financiranja 531</t>
  </si>
  <si>
    <t>Izvor financiranja 611</t>
  </si>
  <si>
    <t>Izvor financiranja 581</t>
  </si>
  <si>
    <t>Plan 2025.</t>
  </si>
  <si>
    <t>Plan za 2026.</t>
  </si>
  <si>
    <t>Projekcija proračuna
za 2028.</t>
  </si>
  <si>
    <t>Izvršenje 2024.</t>
  </si>
  <si>
    <t>Projekcija 
za 2028.</t>
  </si>
  <si>
    <t>Ostali rashodi</t>
  </si>
  <si>
    <t>501 Pomoći proračunu iz državnog proračuna</t>
  </si>
  <si>
    <t>522 Pomoći proračunu od nenadležnog proračuna</t>
  </si>
  <si>
    <t>523 Prijenosi proračunu između proračunskih korisnika</t>
  </si>
  <si>
    <t>Plan 2026.</t>
  </si>
  <si>
    <t>Izvor financiranja 501</t>
  </si>
  <si>
    <t>Izvor financiranja 522</t>
  </si>
  <si>
    <t>Izvor financiranja 523</t>
  </si>
  <si>
    <t>Pomoći proračunu iz državnog proračuna</t>
  </si>
  <si>
    <t>Pomoći proračunu od nenadležnog proračuna</t>
  </si>
  <si>
    <t>Prijenosi proračunu između proračunskih korsnika</t>
  </si>
  <si>
    <t>Povećanje/smanjenje</t>
  </si>
  <si>
    <t>I. Izmjene i dopune 2026.</t>
  </si>
  <si>
    <t>povećanje / smanjenje</t>
  </si>
  <si>
    <t>I. Izmjene i dopune</t>
  </si>
  <si>
    <t>Indeks</t>
  </si>
  <si>
    <t>I. IZMJENE I DOPUNE FINANCIJSKOG PLANA DJEČJEG VRTIĆA CVRČAK ZA 2026. GODINU</t>
  </si>
  <si>
    <t>I. IZMJENE I DOPUNE FINANCIJSKOG PLANA DJEČJEG VRTIĆA CVRČAK
ZA 2026. GODINU</t>
  </si>
  <si>
    <t>I. IZMJENE I DOPUNE FINANCIJSKG PLANA DJEČJEG VRTIĆA CVRČAK 
ZA 2026. GODINU</t>
  </si>
  <si>
    <t>I. IZMJENE I DOPUNE FINANCIJSKOG PLANA DJEČJEG VRTIĆA CVRČAK 
ZA 2026. GODINU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</si>
</sst>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k_n_-;\-* #,##0.00\ _k_n_-;_-* &quot;-&quot;??\ _k_n_-;_-@_-"/>
  </numFmts>
  <fonts count="3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4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9"/>
      <color indexed="8"/>
      <name val="Arial"/>
      <family val="2"/>
      <charset val="238"/>
    </font>
    <font>
      <sz val="9"/>
      <color theme="1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  <font>
      <i/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8"/>
      <color indexed="8"/>
      <name val="Arial"/>
      <family val="2"/>
    </font>
    <font>
      <sz val="11"/>
      <color rgb="FFFF000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4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43" fontId="31" fillId="0" borderId="0" applyFont="0" applyFill="0" applyBorder="0" applyAlignment="0" applyProtection="0"/>
  </cellStyleXfs>
  <cellXfs count="220">
    <xf numFmtId="0" fontId="0" fillId="0" borderId="0" xfId="0"/>
    <xf numFmtId="0" fontId="2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>
      <alignment horizontal="right"/>
    </xf>
    <xf numFmtId="3" fontId="3" fillId="2" borderId="3" xfId="0" applyNumberFormat="1" applyFont="1" applyFill="1" applyBorder="1" applyAlignment="1" applyProtection="1">
      <alignment horizontal="right" wrapText="1"/>
    </xf>
    <xf numFmtId="0" fontId="10" fillId="2" borderId="3" xfId="0" applyNumberFormat="1" applyFont="1" applyFill="1" applyBorder="1" applyAlignment="1" applyProtection="1">
      <alignment horizontal="left" vertical="center" wrapText="1"/>
    </xf>
    <xf numFmtId="0" fontId="8" fillId="2" borderId="3" xfId="0" quotePrefix="1" applyFont="1" applyFill="1" applyBorder="1" applyAlignment="1">
      <alignment horizontal="left" vertical="center"/>
    </xf>
    <xf numFmtId="0" fontId="9" fillId="2" borderId="3" xfId="0" quotePrefix="1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NumberFormat="1" applyFont="1" applyFill="1" applyBorder="1" applyAlignment="1" applyProtection="1">
      <alignment horizontal="left" vertical="center"/>
    </xf>
    <xf numFmtId="0" fontId="8" fillId="2" borderId="3" xfId="0" applyNumberFormat="1" applyFont="1" applyFill="1" applyBorder="1" applyAlignment="1" applyProtection="1">
      <alignment horizontal="left" vertical="center" wrapText="1"/>
    </xf>
    <xf numFmtId="0" fontId="8" fillId="2" borderId="3" xfId="0" applyFont="1" applyFill="1" applyBorder="1" applyAlignment="1">
      <alignment horizontal="left" vertical="center"/>
    </xf>
    <xf numFmtId="0" fontId="9" fillId="2" borderId="3" xfId="0" quotePrefix="1" applyFont="1" applyFill="1" applyBorder="1" applyAlignment="1">
      <alignment horizontal="left" vertical="center" wrapText="1"/>
    </xf>
    <xf numFmtId="0" fontId="6" fillId="4" borderId="3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vertical="center" wrapText="1"/>
    </xf>
    <xf numFmtId="0" fontId="8" fillId="2" borderId="3" xfId="0" applyNumberFormat="1" applyFont="1" applyFill="1" applyBorder="1" applyAlignment="1" applyProtection="1">
      <alignment vertical="center" wrapText="1"/>
    </xf>
    <xf numFmtId="0" fontId="10" fillId="2" borderId="3" xfId="0" quotePrefix="1" applyFont="1" applyFill="1" applyBorder="1" applyAlignment="1">
      <alignment horizontal="left" vertical="center"/>
    </xf>
    <xf numFmtId="0" fontId="6" fillId="0" borderId="2" xfId="0" quotePrefix="1" applyNumberFormat="1" applyFont="1" applyFill="1" applyBorder="1" applyAlignment="1" applyProtection="1">
      <alignment horizontal="left"/>
    </xf>
    <xf numFmtId="0" fontId="16" fillId="0" borderId="5" xfId="0" applyFont="1" applyBorder="1" applyAlignment="1">
      <alignment horizontal="right" vertical="center"/>
    </xf>
    <xf numFmtId="0" fontId="10" fillId="3" borderId="1" xfId="0" applyFont="1" applyFill="1" applyBorder="1" applyAlignment="1">
      <alignment horizontal="left" vertical="center"/>
    </xf>
    <xf numFmtId="3" fontId="6" fillId="2" borderId="3" xfId="0" applyNumberFormat="1" applyFont="1" applyFill="1" applyBorder="1" applyAlignment="1">
      <alignment horizontal="right"/>
    </xf>
    <xf numFmtId="3" fontId="6" fillId="2" borderId="4" xfId="0" applyNumberFormat="1" applyFont="1" applyFill="1" applyBorder="1" applyAlignment="1">
      <alignment horizontal="right"/>
    </xf>
    <xf numFmtId="0" fontId="17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3" fontId="3" fillId="2" borderId="12" xfId="0" applyNumberFormat="1" applyFont="1" applyFill="1" applyBorder="1" applyAlignment="1" applyProtection="1">
      <alignment horizontal="right" wrapText="1"/>
    </xf>
    <xf numFmtId="3" fontId="3" fillId="2" borderId="12" xfId="0" applyNumberFormat="1" applyFont="1" applyFill="1" applyBorder="1" applyAlignment="1">
      <alignment horizontal="right"/>
    </xf>
    <xf numFmtId="0" fontId="3" fillId="2" borderId="15" xfId="0" applyNumberFormat="1" applyFont="1" applyFill="1" applyBorder="1" applyAlignment="1" applyProtection="1">
      <alignment horizontal="left" vertical="center" wrapText="1"/>
    </xf>
    <xf numFmtId="3" fontId="3" fillId="2" borderId="15" xfId="0" applyNumberFormat="1" applyFont="1" applyFill="1" applyBorder="1" applyAlignment="1">
      <alignment horizontal="right"/>
    </xf>
    <xf numFmtId="3" fontId="3" fillId="2" borderId="16" xfId="0" applyNumberFormat="1" applyFont="1" applyFill="1" applyBorder="1" applyAlignment="1">
      <alignment horizontal="right"/>
    </xf>
    <xf numFmtId="3" fontId="3" fillId="2" borderId="17" xfId="0" applyNumberFormat="1" applyFont="1" applyFill="1" applyBorder="1" applyAlignment="1" applyProtection="1">
      <alignment horizontal="right" wrapText="1"/>
    </xf>
    <xf numFmtId="0" fontId="6" fillId="3" borderId="4" xfId="0" applyNumberFormat="1" applyFont="1" applyFill="1" applyBorder="1" applyAlignment="1" applyProtection="1">
      <alignment horizontal="center" vertical="center" wrapText="1"/>
    </xf>
    <xf numFmtId="0" fontId="6" fillId="3" borderId="3" xfId="0" applyNumberFormat="1" applyFont="1" applyFill="1" applyBorder="1" applyAlignment="1" applyProtection="1">
      <alignment horizontal="center" vertical="center" wrapText="1"/>
    </xf>
    <xf numFmtId="0" fontId="20" fillId="3" borderId="4" xfId="0" applyNumberFormat="1" applyFont="1" applyFill="1" applyBorder="1" applyAlignment="1" applyProtection="1">
      <alignment horizontal="center" vertical="center" wrapText="1"/>
    </xf>
    <xf numFmtId="0" fontId="20" fillId="3" borderId="3" xfId="0" applyNumberFormat="1" applyFont="1" applyFill="1" applyBorder="1" applyAlignment="1" applyProtection="1">
      <alignment horizontal="center" vertical="center" wrapText="1"/>
    </xf>
    <xf numFmtId="0" fontId="6" fillId="0" borderId="2" xfId="0" quotePrefix="1" applyFont="1" applyBorder="1" applyAlignment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wrapText="1"/>
    </xf>
    <xf numFmtId="0" fontId="8" fillId="3" borderId="2" xfId="0" applyNumberFormat="1" applyFont="1" applyFill="1" applyBorder="1" applyAlignment="1" applyProtection="1">
      <alignment vertical="center"/>
    </xf>
    <xf numFmtId="0" fontId="6" fillId="0" borderId="1" xfId="0" quotePrefix="1" applyFont="1" applyBorder="1" applyAlignment="1">
      <alignment horizontal="left" wrapText="1"/>
    </xf>
    <xf numFmtId="0" fontId="6" fillId="0" borderId="2" xfId="0" quotePrefix="1" applyFont="1" applyBorder="1" applyAlignment="1">
      <alignment horizontal="left" wrapText="1"/>
    </xf>
    <xf numFmtId="0" fontId="2" fillId="0" borderId="0" xfId="0" quotePrefix="1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22" fillId="0" borderId="0" xfId="0" applyFont="1" applyAlignment="1">
      <alignment wrapText="1"/>
    </xf>
    <xf numFmtId="0" fontId="23" fillId="0" borderId="0" xfId="0" quotePrefix="1" applyNumberFormat="1" applyFont="1" applyFill="1" applyBorder="1" applyAlignment="1" applyProtection="1">
      <alignment horizontal="center" vertical="center" wrapText="1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/>
    <xf numFmtId="0" fontId="10" fillId="0" borderId="1" xfId="0" quotePrefix="1" applyFont="1" applyBorder="1" applyAlignment="1">
      <alignment horizontal="left" wrapText="1"/>
    </xf>
    <xf numFmtId="0" fontId="10" fillId="0" borderId="2" xfId="0" quotePrefix="1" applyFont="1" applyBorder="1" applyAlignment="1">
      <alignment horizontal="left" wrapText="1"/>
    </xf>
    <xf numFmtId="0" fontId="10" fillId="0" borderId="2" xfId="0" quotePrefix="1" applyFont="1" applyBorder="1" applyAlignment="1">
      <alignment horizontal="center" wrapText="1"/>
    </xf>
    <xf numFmtId="0" fontId="10" fillId="0" borderId="2" xfId="0" quotePrefix="1" applyNumberFormat="1" applyFont="1" applyFill="1" applyBorder="1" applyAlignment="1" applyProtection="1">
      <alignment horizontal="left"/>
    </xf>
    <xf numFmtId="0" fontId="6" fillId="3" borderId="1" xfId="0" applyNumberFormat="1" applyFont="1" applyFill="1" applyBorder="1" applyAlignment="1" applyProtection="1">
      <alignment vertical="center" wrapText="1"/>
    </xf>
    <xf numFmtId="0" fontId="6" fillId="3" borderId="2" xfId="0" applyNumberFormat="1" applyFont="1" applyFill="1" applyBorder="1" applyAlignment="1" applyProtection="1">
      <alignment vertical="center" wrapText="1"/>
    </xf>
    <xf numFmtId="0" fontId="6" fillId="3" borderId="4" xfId="0" applyNumberFormat="1" applyFont="1" applyFill="1" applyBorder="1" applyAlignment="1" applyProtection="1">
      <alignment vertical="center" wrapText="1"/>
    </xf>
    <xf numFmtId="0" fontId="6" fillId="3" borderId="3" xfId="0" applyNumberFormat="1" applyFont="1" applyFill="1" applyBorder="1" applyAlignment="1" applyProtection="1">
      <alignment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2" borderId="19" xfId="0" applyNumberFormat="1" applyFont="1" applyFill="1" applyBorder="1" applyAlignment="1" applyProtection="1">
      <alignment horizontal="left" vertical="center" wrapText="1"/>
    </xf>
    <xf numFmtId="3" fontId="6" fillId="2" borderId="19" xfId="0" applyNumberFormat="1" applyFont="1" applyFill="1" applyBorder="1" applyAlignment="1">
      <alignment horizontal="right"/>
    </xf>
    <xf numFmtId="3" fontId="3" fillId="2" borderId="20" xfId="0" applyNumberFormat="1" applyFont="1" applyFill="1" applyBorder="1" applyAlignment="1">
      <alignment horizontal="right"/>
    </xf>
    <xf numFmtId="3" fontId="3" fillId="2" borderId="21" xfId="0" applyNumberFormat="1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right"/>
    </xf>
    <xf numFmtId="4" fontId="6" fillId="2" borderId="4" xfId="0" applyNumberFormat="1" applyFont="1" applyFill="1" applyBorder="1" applyAlignment="1">
      <alignment horizontal="right"/>
    </xf>
    <xf numFmtId="4" fontId="3" fillId="2" borderId="3" xfId="0" applyNumberFormat="1" applyFont="1" applyFill="1" applyBorder="1" applyAlignment="1">
      <alignment horizontal="right"/>
    </xf>
    <xf numFmtId="4" fontId="6" fillId="2" borderId="3" xfId="0" applyNumberFormat="1" applyFont="1" applyFill="1" applyBorder="1" applyAlignment="1">
      <alignment horizontal="right"/>
    </xf>
    <xf numFmtId="0" fontId="9" fillId="2" borderId="0" xfId="0" quotePrefix="1" applyFont="1" applyFill="1" applyBorder="1" applyAlignment="1">
      <alignment horizontal="left" vertical="center"/>
    </xf>
    <xf numFmtId="3" fontId="3" fillId="2" borderId="0" xfId="0" applyNumberFormat="1" applyFont="1" applyFill="1" applyBorder="1" applyAlignment="1">
      <alignment horizontal="right"/>
    </xf>
    <xf numFmtId="3" fontId="3" fillId="2" borderId="0" xfId="0" applyNumberFormat="1" applyFont="1" applyFill="1" applyBorder="1" applyAlignment="1" applyProtection="1">
      <alignment horizontal="right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3" fontId="19" fillId="2" borderId="0" xfId="0" applyNumberFormat="1" applyFont="1" applyFill="1" applyBorder="1" applyAlignment="1">
      <alignment horizontal="right"/>
    </xf>
    <xf numFmtId="0" fontId="21" fillId="0" borderId="0" xfId="0" applyFont="1"/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wrapText="1"/>
    </xf>
    <xf numFmtId="0" fontId="10" fillId="3" borderId="3" xfId="0" applyNumberFormat="1" applyFont="1" applyFill="1" applyBorder="1" applyAlignment="1" applyProtection="1">
      <alignment horizontal="center" vertical="center" wrapText="1"/>
    </xf>
    <xf numFmtId="1" fontId="25" fillId="0" borderId="0" xfId="0" applyNumberFormat="1" applyFont="1" applyFill="1" applyBorder="1" applyAlignment="1" applyProtection="1">
      <alignment horizontal="center" vertical="center" wrapText="1"/>
    </xf>
    <xf numFmtId="0" fontId="10" fillId="3" borderId="4" xfId="0" applyNumberFormat="1" applyFont="1" applyFill="1" applyBorder="1" applyAlignment="1" applyProtection="1">
      <alignment horizontal="center" vertical="center" wrapText="1"/>
    </xf>
    <xf numFmtId="0" fontId="6" fillId="3" borderId="8" xfId="0" applyNumberFormat="1" applyFont="1" applyFill="1" applyBorder="1" applyAlignment="1" applyProtection="1">
      <alignment horizontal="center" vertical="center" wrapText="1"/>
    </xf>
    <xf numFmtId="0" fontId="10" fillId="3" borderId="9" xfId="0" applyNumberFormat="1" applyFont="1" applyFill="1" applyBorder="1" applyAlignment="1" applyProtection="1">
      <alignment horizontal="center" vertical="center" wrapText="1"/>
    </xf>
    <xf numFmtId="0" fontId="10" fillId="3" borderId="10" xfId="0" applyNumberFormat="1" applyFont="1" applyFill="1" applyBorder="1" applyAlignment="1" applyProtection="1">
      <alignment horizontal="center" vertical="center" wrapText="1"/>
    </xf>
    <xf numFmtId="0" fontId="17" fillId="2" borderId="4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11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 indent="1"/>
    </xf>
    <xf numFmtId="0" fontId="3" fillId="2" borderId="4" xfId="0" applyNumberFormat="1" applyFont="1" applyFill="1" applyBorder="1" applyAlignment="1" applyProtection="1">
      <alignment horizontal="left" vertical="center" wrapText="1" indent="1"/>
    </xf>
    <xf numFmtId="0" fontId="3" fillId="2" borderId="13" xfId="0" applyNumberFormat="1" applyFont="1" applyFill="1" applyBorder="1" applyAlignment="1" applyProtection="1">
      <alignment horizontal="left" vertical="center" wrapText="1" indent="1"/>
    </xf>
    <xf numFmtId="0" fontId="3" fillId="2" borderId="14" xfId="0" applyNumberFormat="1" applyFont="1" applyFill="1" applyBorder="1" applyAlignment="1" applyProtection="1">
      <alignment horizontal="left" vertical="center" wrapText="1" indent="1"/>
    </xf>
    <xf numFmtId="0" fontId="3" fillId="2" borderId="15" xfId="0" applyNumberFormat="1" applyFont="1" applyFill="1" applyBorder="1" applyAlignment="1" applyProtection="1">
      <alignment horizontal="left" vertical="center" wrapText="1" indent="1"/>
    </xf>
    <xf numFmtId="4" fontId="6" fillId="0" borderId="3" xfId="0" applyNumberFormat="1" applyFont="1" applyFill="1" applyBorder="1" applyAlignment="1">
      <alignment horizontal="right"/>
    </xf>
    <xf numFmtId="4" fontId="6" fillId="3" borderId="3" xfId="0" applyNumberFormat="1" applyFont="1" applyFill="1" applyBorder="1" applyAlignment="1">
      <alignment horizontal="right"/>
    </xf>
    <xf numFmtId="4" fontId="6" fillId="0" borderId="3" xfId="0" applyNumberFormat="1" applyFont="1" applyBorder="1" applyAlignment="1">
      <alignment horizontal="right"/>
    </xf>
    <xf numFmtId="4" fontId="6" fillId="0" borderId="3" xfId="0" applyNumberFormat="1" applyFont="1" applyFill="1" applyBorder="1" applyAlignment="1" applyProtection="1">
      <alignment horizontal="right" wrapText="1"/>
    </xf>
    <xf numFmtId="4" fontId="10" fillId="4" borderId="1" xfId="0" quotePrefix="1" applyNumberFormat="1" applyFont="1" applyFill="1" applyBorder="1" applyAlignment="1">
      <alignment horizontal="right"/>
    </xf>
    <xf numFmtId="4" fontId="10" fillId="4" borderId="3" xfId="0" applyNumberFormat="1" applyFont="1" applyFill="1" applyBorder="1" applyAlignment="1" applyProtection="1">
      <alignment horizontal="right" wrapText="1"/>
    </xf>
    <xf numFmtId="4" fontId="10" fillId="3" borderId="1" xfId="0" quotePrefix="1" applyNumberFormat="1" applyFont="1" applyFill="1" applyBorder="1" applyAlignment="1">
      <alignment horizontal="right"/>
    </xf>
    <xf numFmtId="4" fontId="10" fillId="3" borderId="3" xfId="0" quotePrefix="1" applyNumberFormat="1" applyFont="1" applyFill="1" applyBorder="1" applyAlignment="1">
      <alignment horizontal="right"/>
    </xf>
    <xf numFmtId="4" fontId="6" fillId="3" borderId="1" xfId="0" quotePrefix="1" applyNumberFormat="1" applyFont="1" applyFill="1" applyBorder="1" applyAlignment="1">
      <alignment horizontal="right"/>
    </xf>
    <xf numFmtId="4" fontId="6" fillId="3" borderId="3" xfId="0" quotePrefix="1" applyNumberFormat="1" applyFont="1" applyFill="1" applyBorder="1" applyAlignment="1">
      <alignment horizontal="right"/>
    </xf>
    <xf numFmtId="4" fontId="8" fillId="2" borderId="4" xfId="0" applyNumberFormat="1" applyFont="1" applyFill="1" applyBorder="1" applyAlignment="1">
      <alignment horizontal="right"/>
    </xf>
    <xf numFmtId="4" fontId="8" fillId="2" borderId="3" xfId="0" applyNumberFormat="1" applyFont="1" applyFill="1" applyBorder="1" applyAlignment="1">
      <alignment horizontal="right"/>
    </xf>
    <xf numFmtId="4" fontId="3" fillId="2" borderId="0" xfId="0" applyNumberFormat="1" applyFont="1" applyFill="1" applyBorder="1" applyAlignment="1">
      <alignment horizontal="right"/>
    </xf>
    <xf numFmtId="0" fontId="0" fillId="0" borderId="3" xfId="0" applyBorder="1"/>
    <xf numFmtId="2" fontId="0" fillId="0" borderId="3" xfId="0" applyNumberFormat="1" applyBorder="1"/>
    <xf numFmtId="4" fontId="0" fillId="0" borderId="3" xfId="0" applyNumberFormat="1" applyBorder="1"/>
    <xf numFmtId="4" fontId="26" fillId="2" borderId="3" xfId="0" applyNumberFormat="1" applyFont="1" applyFill="1" applyBorder="1" applyAlignment="1">
      <alignment horizontal="right"/>
    </xf>
    <xf numFmtId="4" fontId="27" fillId="2" borderId="4" xfId="0" applyNumberFormat="1" applyFont="1" applyFill="1" applyBorder="1" applyAlignment="1">
      <alignment horizontal="right"/>
    </xf>
    <xf numFmtId="4" fontId="27" fillId="2" borderId="3" xfId="0" applyNumberFormat="1" applyFont="1" applyFill="1" applyBorder="1" applyAlignment="1">
      <alignment horizontal="right"/>
    </xf>
    <xf numFmtId="4" fontId="3" fillId="2" borderId="22" xfId="0" applyNumberFormat="1" applyFont="1" applyFill="1" applyBorder="1" applyAlignment="1">
      <alignment horizontal="right"/>
    </xf>
    <xf numFmtId="0" fontId="1" fillId="0" borderId="0" xfId="0" applyFont="1"/>
    <xf numFmtId="4" fontId="3" fillId="2" borderId="23" xfId="0" applyNumberFormat="1" applyFont="1" applyFill="1" applyBorder="1" applyAlignment="1">
      <alignment horizontal="right"/>
    </xf>
    <xf numFmtId="4" fontId="3" fillId="2" borderId="16" xfId="0" applyNumberFormat="1" applyFont="1" applyFill="1" applyBorder="1" applyAlignment="1">
      <alignment horizontal="right"/>
    </xf>
    <xf numFmtId="2" fontId="3" fillId="2" borderId="4" xfId="0" applyNumberFormat="1" applyFont="1" applyFill="1" applyBorder="1" applyAlignment="1">
      <alignment horizontal="right"/>
    </xf>
    <xf numFmtId="4" fontId="3" fillId="2" borderId="12" xfId="0" applyNumberFormat="1" applyFont="1" applyFill="1" applyBorder="1" applyAlignment="1">
      <alignment horizontal="right"/>
    </xf>
    <xf numFmtId="4" fontId="3" fillId="2" borderId="17" xfId="0" applyNumberFormat="1" applyFont="1" applyFill="1" applyBorder="1" applyAlignment="1">
      <alignment horizontal="right"/>
    </xf>
    <xf numFmtId="4" fontId="6" fillId="2" borderId="12" xfId="0" applyNumberFormat="1" applyFont="1" applyFill="1" applyBorder="1" applyAlignment="1">
      <alignment horizontal="right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8" fillId="3" borderId="3" xfId="0" applyNumberFormat="1" applyFont="1" applyFill="1" applyBorder="1" applyAlignment="1" applyProtection="1">
      <alignment horizontal="center" vertical="center" wrapText="1"/>
    </xf>
    <xf numFmtId="4" fontId="28" fillId="2" borderId="4" xfId="0" applyNumberFormat="1" applyFont="1" applyFill="1" applyBorder="1" applyAlignment="1">
      <alignment horizontal="right"/>
    </xf>
    <xf numFmtId="4" fontId="28" fillId="0" borderId="3" xfId="0" applyNumberFormat="1" applyFont="1" applyFill="1" applyBorder="1" applyAlignment="1" applyProtection="1">
      <alignment horizontal="right" vertical="center" wrapText="1"/>
    </xf>
    <xf numFmtId="4" fontId="10" fillId="0" borderId="3" xfId="0" applyNumberFormat="1" applyFont="1" applyFill="1" applyBorder="1" applyAlignment="1" applyProtection="1">
      <alignment horizontal="righ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4" fontId="7" fillId="0" borderId="4" xfId="0" applyNumberFormat="1" applyFont="1" applyFill="1" applyBorder="1" applyAlignment="1" applyProtection="1">
      <alignment horizontal="right" vertical="center" wrapText="1"/>
    </xf>
    <xf numFmtId="0" fontId="12" fillId="0" borderId="0" xfId="0" applyFont="1"/>
    <xf numFmtId="4" fontId="12" fillId="0" borderId="0" xfId="0" applyNumberFormat="1" applyFont="1"/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left" vertical="center" wrapText="1"/>
    </xf>
    <xf numFmtId="4" fontId="5" fillId="2" borderId="4" xfId="0" applyNumberFormat="1" applyFont="1" applyFill="1" applyBorder="1" applyAlignment="1" applyProtection="1">
      <alignment horizontal="right" vertical="center" wrapText="1"/>
    </xf>
    <xf numFmtId="4" fontId="5" fillId="2" borderId="3" xfId="0" applyNumberFormat="1" applyFont="1" applyFill="1" applyBorder="1" applyAlignment="1" applyProtection="1">
      <alignment horizontal="right" vertical="center" wrapText="1"/>
    </xf>
    <xf numFmtId="0" fontId="12" fillId="2" borderId="0" xfId="0" applyFont="1" applyFill="1"/>
    <xf numFmtId="0" fontId="6" fillId="5" borderId="3" xfId="0" applyNumberFormat="1" applyFont="1" applyFill="1" applyBorder="1" applyAlignment="1" applyProtection="1">
      <alignment horizontal="center" vertical="center" wrapText="1"/>
    </xf>
    <xf numFmtId="0" fontId="6" fillId="5" borderId="4" xfId="0" applyNumberFormat="1" applyFont="1" applyFill="1" applyBorder="1" applyAlignment="1" applyProtection="1">
      <alignment horizontal="center" vertical="center" wrapText="1"/>
    </xf>
    <xf numFmtId="0" fontId="29" fillId="2" borderId="4" xfId="0" applyNumberFormat="1" applyFont="1" applyFill="1" applyBorder="1" applyAlignment="1" applyProtection="1">
      <alignment horizontal="left" vertical="center" wrapText="1"/>
    </xf>
    <xf numFmtId="0" fontId="10" fillId="3" borderId="8" xfId="0" applyNumberFormat="1" applyFont="1" applyFill="1" applyBorder="1" applyAlignment="1" applyProtection="1">
      <alignment horizontal="center" vertical="center" wrapText="1"/>
    </xf>
    <xf numFmtId="4" fontId="30" fillId="0" borderId="3" xfId="0" applyNumberFormat="1" applyFont="1" applyBorder="1"/>
    <xf numFmtId="4" fontId="0" fillId="0" borderId="4" xfId="0" applyNumberFormat="1" applyBorder="1"/>
    <xf numFmtId="2" fontId="0" fillId="0" borderId="12" xfId="0" applyNumberFormat="1" applyBorder="1"/>
    <xf numFmtId="2" fontId="3" fillId="2" borderId="22" xfId="0" applyNumberFormat="1" applyFont="1" applyFill="1" applyBorder="1" applyAlignment="1">
      <alignment horizontal="right"/>
    </xf>
    <xf numFmtId="0" fontId="0" fillId="0" borderId="24" xfId="0" applyBorder="1"/>
    <xf numFmtId="0" fontId="0" fillId="0" borderId="0" xfId="0" applyBorder="1"/>
    <xf numFmtId="4" fontId="0" fillId="0" borderId="0" xfId="0" applyNumberFormat="1" applyBorder="1"/>
    <xf numFmtId="0" fontId="0" fillId="0" borderId="25" xfId="0" applyBorder="1"/>
    <xf numFmtId="4" fontId="0" fillId="0" borderId="12" xfId="0" applyNumberFormat="1" applyBorder="1"/>
    <xf numFmtId="4" fontId="0" fillId="0" borderId="22" xfId="0" applyNumberFormat="1" applyBorder="1"/>
    <xf numFmtId="0" fontId="12" fillId="0" borderId="0" xfId="0" applyFont="1" applyAlignment="1">
      <alignment wrapText="1"/>
    </xf>
    <xf numFmtId="4" fontId="28" fillId="2" borderId="3" xfId="0" applyNumberFormat="1" applyFont="1" applyFill="1" applyBorder="1" applyAlignment="1">
      <alignment horizontal="right"/>
    </xf>
    <xf numFmtId="4" fontId="10" fillId="4" borderId="3" xfId="0" quotePrefix="1" applyNumberFormat="1" applyFont="1" applyFill="1" applyBorder="1" applyAlignment="1">
      <alignment horizontal="right"/>
    </xf>
    <xf numFmtId="43" fontId="10" fillId="2" borderId="3" xfId="1" applyFont="1" applyFill="1" applyBorder="1" applyAlignment="1" applyProtection="1">
      <alignment horizontal="right" vertical="center" wrapText="1"/>
    </xf>
    <xf numFmtId="4" fontId="10" fillId="2" borderId="3" xfId="0" applyNumberFormat="1" applyFont="1" applyFill="1" applyBorder="1" applyAlignment="1" applyProtection="1">
      <alignment horizontal="right" vertical="center" wrapText="1"/>
    </xf>
    <xf numFmtId="43" fontId="32" fillId="2" borderId="3" xfId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wrapText="1"/>
    </xf>
    <xf numFmtId="0" fontId="15" fillId="0" borderId="0" xfId="0" applyNumberFormat="1" applyFont="1" applyFill="1" applyBorder="1" applyAlignment="1" applyProtection="1">
      <alignment wrapText="1"/>
    </xf>
    <xf numFmtId="0" fontId="10" fillId="3" borderId="1" xfId="0" quotePrefix="1" applyNumberFormat="1" applyFont="1" applyFill="1" applyBorder="1" applyAlignment="1" applyProtection="1">
      <alignment horizontal="left" vertical="center" wrapText="1"/>
    </xf>
    <xf numFmtId="0" fontId="8" fillId="3" borderId="2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Alignment="1">
      <alignment wrapText="1"/>
    </xf>
    <xf numFmtId="0" fontId="10" fillId="4" borderId="1" xfId="0" applyNumberFormat="1" applyFont="1" applyFill="1" applyBorder="1" applyAlignment="1" applyProtection="1">
      <alignment horizontal="left" vertical="center" wrapText="1"/>
    </xf>
    <xf numFmtId="0" fontId="10" fillId="4" borderId="2" xfId="0" applyNumberFormat="1" applyFont="1" applyFill="1" applyBorder="1" applyAlignment="1" applyProtection="1">
      <alignment horizontal="left" vertical="center" wrapText="1"/>
    </xf>
    <xf numFmtId="0" fontId="10" fillId="4" borderId="4" xfId="0" applyNumberFormat="1" applyFont="1" applyFill="1" applyBorder="1" applyAlignment="1" applyProtection="1">
      <alignment horizontal="left" vertical="center" wrapText="1"/>
    </xf>
    <xf numFmtId="0" fontId="10" fillId="3" borderId="1" xfId="0" applyNumberFormat="1" applyFont="1" applyFill="1" applyBorder="1" applyAlignment="1" applyProtection="1">
      <alignment horizontal="left" vertical="center" wrapText="1"/>
    </xf>
    <xf numFmtId="0" fontId="10" fillId="3" borderId="2" xfId="0" applyNumberFormat="1" applyFont="1" applyFill="1" applyBorder="1" applyAlignment="1" applyProtection="1">
      <alignment horizontal="left" vertical="center" wrapText="1"/>
    </xf>
    <xf numFmtId="0" fontId="10" fillId="3" borderId="4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center"/>
    </xf>
    <xf numFmtId="0" fontId="8" fillId="0" borderId="2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8" fillId="3" borderId="2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vertical="center" wrapText="1"/>
    </xf>
    <xf numFmtId="0" fontId="10" fillId="0" borderId="1" xfId="0" quotePrefix="1" applyFont="1" applyFill="1" applyBorder="1" applyAlignment="1">
      <alignment horizontal="left" vertical="center"/>
    </xf>
    <xf numFmtId="0" fontId="10" fillId="0" borderId="1" xfId="0" quotePrefix="1" applyNumberFormat="1" applyFont="1" applyFill="1" applyBorder="1" applyAlignment="1" applyProtection="1">
      <alignment horizontal="left" vertical="center" wrapText="1"/>
    </xf>
    <xf numFmtId="0" fontId="20" fillId="3" borderId="1" xfId="0" applyNumberFormat="1" applyFont="1" applyFill="1" applyBorder="1" applyAlignment="1" applyProtection="1">
      <alignment horizontal="center" wrapText="1"/>
    </xf>
    <xf numFmtId="0" fontId="20" fillId="3" borderId="2" xfId="0" applyNumberFormat="1" applyFont="1" applyFill="1" applyBorder="1" applyAlignment="1" applyProtection="1">
      <alignment horizontal="center" wrapText="1"/>
    </xf>
    <xf numFmtId="0" fontId="20" fillId="3" borderId="4" xfId="0" applyNumberFormat="1" applyFont="1" applyFill="1" applyBorder="1" applyAlignment="1" applyProtection="1">
      <alignment horizontal="center" wrapText="1"/>
    </xf>
    <xf numFmtId="0" fontId="12" fillId="0" borderId="0" xfId="0" applyFont="1" applyAlignment="1">
      <alignment vertical="center" wrapText="1"/>
    </xf>
    <xf numFmtId="0" fontId="17" fillId="2" borderId="11" xfId="0" applyNumberFormat="1" applyFont="1" applyFill="1" applyBorder="1" applyAlignment="1" applyProtection="1">
      <alignment horizontal="left" vertical="center" wrapText="1"/>
    </xf>
    <xf numFmtId="0" fontId="17" fillId="2" borderId="2" xfId="0" applyNumberFormat="1" applyFont="1" applyFill="1" applyBorder="1" applyAlignment="1" applyProtection="1">
      <alignment horizontal="left" vertical="center" wrapText="1"/>
    </xf>
    <xf numFmtId="0" fontId="17" fillId="2" borderId="4" xfId="0" applyNumberFormat="1" applyFont="1" applyFill="1" applyBorder="1" applyAlignment="1" applyProtection="1">
      <alignment horizontal="left" vertical="center" wrapText="1"/>
    </xf>
    <xf numFmtId="0" fontId="3" fillId="2" borderId="11" xfId="0" applyNumberFormat="1" applyFont="1" applyFill="1" applyBorder="1" applyAlignment="1" applyProtection="1">
      <alignment horizontal="left" vertical="center" wrapText="1" indent="1"/>
    </xf>
    <xf numFmtId="0" fontId="3" fillId="2" borderId="2" xfId="0" applyNumberFormat="1" applyFont="1" applyFill="1" applyBorder="1" applyAlignment="1" applyProtection="1">
      <alignment horizontal="left" vertical="center" wrapText="1" indent="1"/>
    </xf>
    <xf numFmtId="0" fontId="3" fillId="2" borderId="4" xfId="0" applyNumberFormat="1" applyFont="1" applyFill="1" applyBorder="1" applyAlignment="1" applyProtection="1">
      <alignment horizontal="left" vertical="center" wrapText="1" indent="1"/>
    </xf>
    <xf numFmtId="0" fontId="10" fillId="2" borderId="11" xfId="0" applyNumberFormat="1" applyFont="1" applyFill="1" applyBorder="1" applyAlignment="1" applyProtection="1">
      <alignment horizontal="left" vertical="center" wrapText="1"/>
    </xf>
    <xf numFmtId="0" fontId="10" fillId="2" borderId="2" xfId="0" applyNumberFormat="1" applyFont="1" applyFill="1" applyBorder="1" applyAlignment="1" applyProtection="1">
      <alignment horizontal="left" vertical="center" wrapText="1"/>
    </xf>
    <xf numFmtId="0" fontId="10" fillId="2" borderId="4" xfId="0" applyNumberFormat="1" applyFont="1" applyFill="1" applyBorder="1" applyAlignment="1" applyProtection="1">
      <alignment horizontal="left" vertical="center" wrapText="1"/>
    </xf>
    <xf numFmtId="0" fontId="3" fillId="2" borderId="13" xfId="0" applyNumberFormat="1" applyFont="1" applyFill="1" applyBorder="1" applyAlignment="1" applyProtection="1">
      <alignment horizontal="left" vertical="center" wrapText="1" indent="1"/>
    </xf>
    <xf numFmtId="0" fontId="3" fillId="2" borderId="14" xfId="0" applyNumberFormat="1" applyFont="1" applyFill="1" applyBorder="1" applyAlignment="1" applyProtection="1">
      <alignment horizontal="left" vertical="center" wrapText="1" indent="1"/>
    </xf>
    <xf numFmtId="0" fontId="3" fillId="2" borderId="15" xfId="0" applyNumberFormat="1" applyFont="1" applyFill="1" applyBorder="1" applyAlignment="1" applyProtection="1">
      <alignment horizontal="left" vertical="center" wrapText="1" indent="1"/>
    </xf>
    <xf numFmtId="0" fontId="9" fillId="2" borderId="11" xfId="0" applyNumberFormat="1" applyFont="1" applyFill="1" applyBorder="1" applyAlignment="1" applyProtection="1">
      <alignment horizontal="left" vertical="center" wrapText="1"/>
    </xf>
    <xf numFmtId="0" fontId="9" fillId="2" borderId="2" xfId="0" applyNumberFormat="1" applyFont="1" applyFill="1" applyBorder="1" applyAlignment="1" applyProtection="1">
      <alignment horizontal="left" vertical="center" wrapText="1"/>
    </xf>
    <xf numFmtId="0" fontId="9" fillId="2" borderId="4" xfId="0" applyNumberFormat="1" applyFont="1" applyFill="1" applyBorder="1" applyAlignment="1" applyProtection="1">
      <alignment horizontal="left" vertical="center" wrapText="1"/>
    </xf>
    <xf numFmtId="0" fontId="8" fillId="2" borderId="11" xfId="0" applyNumberFormat="1" applyFont="1" applyFill="1" applyBorder="1" applyAlignment="1" applyProtection="1">
      <alignment horizontal="left" vertical="center" wrapText="1"/>
    </xf>
    <xf numFmtId="0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4" xfId="0" applyNumberFormat="1" applyFont="1" applyFill="1" applyBorder="1" applyAlignment="1" applyProtection="1">
      <alignment horizontal="left" vertical="center" wrapText="1"/>
    </xf>
    <xf numFmtId="0" fontId="8" fillId="2" borderId="11" xfId="0" applyNumberFormat="1" applyFont="1" applyFill="1" applyBorder="1" applyAlignment="1" applyProtection="1">
      <alignment horizontal="left" vertical="center" wrapText="1" indent="1"/>
    </xf>
    <xf numFmtId="0" fontId="8" fillId="2" borderId="2" xfId="0" applyNumberFormat="1" applyFont="1" applyFill="1" applyBorder="1" applyAlignment="1" applyProtection="1">
      <alignment horizontal="left" vertical="center" wrapText="1" indent="1"/>
    </xf>
    <xf numFmtId="0" fontId="8" fillId="2" borderId="4" xfId="0" applyNumberFormat="1" applyFont="1" applyFill="1" applyBorder="1" applyAlignment="1" applyProtection="1">
      <alignment horizontal="left" vertical="center" wrapText="1" indent="1"/>
    </xf>
    <xf numFmtId="0" fontId="10" fillId="2" borderId="18" xfId="0" applyNumberFormat="1" applyFont="1" applyFill="1" applyBorder="1" applyAlignment="1" applyProtection="1">
      <alignment horizontal="left" vertical="center" wrapText="1"/>
    </xf>
    <xf numFmtId="0" fontId="10" fillId="2" borderId="5" xfId="0" applyNumberFormat="1" applyFont="1" applyFill="1" applyBorder="1" applyAlignment="1" applyProtection="1">
      <alignment horizontal="left" vertical="center" wrapText="1"/>
    </xf>
    <xf numFmtId="0" fontId="10" fillId="2" borderId="19" xfId="0" applyNumberFormat="1" applyFont="1" applyFill="1" applyBorder="1" applyAlignment="1" applyProtection="1">
      <alignment horizontal="left" vertical="center" wrapText="1"/>
    </xf>
    <xf numFmtId="0" fontId="6" fillId="2" borderId="11" xfId="0" applyNumberFormat="1" applyFont="1" applyFill="1" applyBorder="1" applyAlignment="1" applyProtection="1">
      <alignment horizontal="left" vertical="center" wrapText="1"/>
    </xf>
    <xf numFmtId="0" fontId="6" fillId="2" borderId="2" xfId="0" applyNumberFormat="1" applyFont="1" applyFill="1" applyBorder="1" applyAlignment="1" applyProtection="1">
      <alignment horizontal="left" vertical="center" wrapText="1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27" fillId="2" borderId="11" xfId="0" applyNumberFormat="1" applyFont="1" applyFill="1" applyBorder="1" applyAlignment="1" applyProtection="1">
      <alignment horizontal="left" vertical="center" wrapText="1"/>
    </xf>
    <xf numFmtId="0" fontId="27" fillId="2" borderId="2" xfId="0" applyNumberFormat="1" applyFont="1" applyFill="1" applyBorder="1" applyAlignment="1" applyProtection="1">
      <alignment horizontal="left" vertical="center" wrapText="1"/>
    </xf>
    <xf numFmtId="0" fontId="27" fillId="2" borderId="4" xfId="0" applyNumberFormat="1" applyFont="1" applyFill="1" applyBorder="1" applyAlignment="1" applyProtection="1">
      <alignment horizontal="left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</xf>
  </cellXfs>
  <cellStyles count="2">
    <cellStyle name="Normalno" xfId="0" builtinId="0"/>
    <cellStyle name="Zarez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a/Desktop/vrtic/FINA/2024/1.1.-31.12.2024/DV%20Cvrcak/izvrsenje%201-12/za%20UV%203.3.2025/Izvjestaj%20o%20izvrsenju%20FP%20DV%20Cvrcak%201.-12.202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a/Desktop/vrtic/Plan/2025/Rebalans%20I/predano%20Gradu%20Cakovcu/I.IZMJENE_I_DOPUNE_financijskog%20plana%20za%202025._DV%20Cvrcak%20-%20TABLIC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a/Desktop/vrtic/Plan/2026/FP_2026_DVC_PREDLOZAK_GRAD_7.11.202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ra/Desktop/vrtic/zavrsni%202023/DV%20Cvrcak/DV_Cvrcak_IZVR&#352;ENJE_2023_tablice_GFI_usvojen_UV_sjednica_16.2.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ŽETAK"/>
      <sheetName val=" Račun prihoda i rashoda-ekonom"/>
      <sheetName val="Prihodi i rashodi po izvorima"/>
      <sheetName val="Rashodi prema funkcijskoj k "/>
      <sheetName val="POSEBNI DIO - sazetak"/>
      <sheetName val="POSEBNI DIO programska klasif."/>
      <sheetName val="POSEBNI DIO "/>
      <sheetName val="DODATNI PODACI"/>
    </sheetNames>
    <sheetDataSet>
      <sheetData sheetId="0">
        <row r="11">
          <cell r="J11">
            <v>3070200.68</v>
          </cell>
        </row>
        <row r="14">
          <cell r="J14">
            <v>2980913.85</v>
          </cell>
        </row>
        <row r="15">
          <cell r="J15">
            <v>45768</v>
          </cell>
        </row>
        <row r="30">
          <cell r="J30">
            <v>-82604.34</v>
          </cell>
        </row>
      </sheetData>
      <sheetData sheetId="1">
        <row r="12">
          <cell r="J12">
            <v>96999.450000000012</v>
          </cell>
        </row>
        <row r="21">
          <cell r="J21">
            <v>15.54</v>
          </cell>
        </row>
        <row r="24">
          <cell r="J24">
            <v>545950.61</v>
          </cell>
        </row>
        <row r="27">
          <cell r="J27">
            <v>44412.15</v>
          </cell>
        </row>
        <row r="33">
          <cell r="J33">
            <v>2382777.9</v>
          </cell>
        </row>
        <row r="37">
          <cell r="J37">
            <v>45.03</v>
          </cell>
        </row>
        <row r="60">
          <cell r="J60">
            <v>2501769.29</v>
          </cell>
        </row>
        <row r="67">
          <cell r="J67">
            <v>456814.6399999999</v>
          </cell>
        </row>
        <row r="98">
          <cell r="J98">
            <v>4949.37</v>
          </cell>
        </row>
        <row r="102">
          <cell r="J102">
            <v>17380.55</v>
          </cell>
        </row>
        <row r="109">
          <cell r="J109">
            <v>45768</v>
          </cell>
        </row>
      </sheetData>
      <sheetData sheetId="2">
        <row r="13">
          <cell r="F13">
            <v>2389652.81</v>
          </cell>
        </row>
        <row r="15">
          <cell r="F15">
            <v>43052.72</v>
          </cell>
        </row>
        <row r="17">
          <cell r="F17">
            <v>545950.61</v>
          </cell>
        </row>
        <row r="20">
          <cell r="F20">
            <v>8788.6</v>
          </cell>
        </row>
        <row r="21">
          <cell r="F21">
            <v>81335.94</v>
          </cell>
        </row>
        <row r="23">
          <cell r="F23">
            <v>1420</v>
          </cell>
        </row>
        <row r="31">
          <cell r="F31">
            <v>2389652.8100000005</v>
          </cell>
        </row>
        <row r="33">
          <cell r="F33">
            <v>51841.320000000007</v>
          </cell>
        </row>
        <row r="35">
          <cell r="F35">
            <v>515605.92000000004</v>
          </cell>
        </row>
        <row r="38">
          <cell r="F38">
            <v>68161.8</v>
          </cell>
        </row>
        <row r="40">
          <cell r="F40">
            <v>1420</v>
          </cell>
        </row>
      </sheetData>
      <sheetData sheetId="3">
        <row r="9">
          <cell r="F9">
            <v>2894550.14</v>
          </cell>
        </row>
        <row r="10">
          <cell r="F10">
            <v>132131.71</v>
          </cell>
        </row>
      </sheetData>
      <sheetData sheetId="4">
        <row r="11">
          <cell r="H11">
            <v>2244032.0500000003</v>
          </cell>
        </row>
        <row r="17">
          <cell r="H17">
            <v>595.91000000000008</v>
          </cell>
        </row>
        <row r="21">
          <cell r="H21">
            <v>257141.33</v>
          </cell>
        </row>
        <row r="32">
          <cell r="H32">
            <v>107545.76000000001</v>
          </cell>
        </row>
        <row r="42">
          <cell r="H42">
            <v>33574.54</v>
          </cell>
        </row>
        <row r="55">
          <cell r="H55">
            <v>258464.59000000003</v>
          </cell>
        </row>
        <row r="83">
          <cell r="H83">
            <v>55809.75</v>
          </cell>
        </row>
        <row r="102">
          <cell r="H102">
            <v>1420</v>
          </cell>
        </row>
        <row r="107">
          <cell r="H107">
            <v>290.32</v>
          </cell>
        </row>
        <row r="111">
          <cell r="H111">
            <v>4659.05</v>
          </cell>
        </row>
        <row r="116">
          <cell r="H116">
            <v>17380.55</v>
          </cell>
        </row>
        <row r="118">
          <cell r="H118">
            <v>38075</v>
          </cell>
        </row>
        <row r="125">
          <cell r="H125">
            <v>7693</v>
          </cell>
        </row>
      </sheetData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ŽETAK"/>
      <sheetName val=" Račun prihoda i rashoda-ekonom"/>
      <sheetName val="Prihodi i rashodi po izvorima"/>
      <sheetName val=" Račun PiR-ekonom.i izvorima"/>
      <sheetName val="Račun rashoda-funkcija"/>
      <sheetName val="Račun financiranja"/>
      <sheetName val="Račun financiranja po izvorima"/>
      <sheetName val="POSEBNI DIO"/>
      <sheetName val="List2"/>
    </sheetNames>
    <sheetDataSet>
      <sheetData sheetId="0">
        <row r="9">
          <cell r="J9">
            <v>4109824.57</v>
          </cell>
        </row>
        <row r="12">
          <cell r="J12">
            <v>4044889.06</v>
          </cell>
        </row>
        <row r="13">
          <cell r="J13">
            <v>25850</v>
          </cell>
        </row>
      </sheetData>
      <sheetData sheetId="1">
        <row r="13">
          <cell r="J13">
            <v>92100</v>
          </cell>
        </row>
        <row r="15">
          <cell r="J15">
            <v>630274.56999999995</v>
          </cell>
        </row>
        <row r="16">
          <cell r="J16">
            <v>53790</v>
          </cell>
        </row>
        <row r="17">
          <cell r="J17">
            <v>3333360</v>
          </cell>
        </row>
        <row r="18">
          <cell r="J18">
            <v>300</v>
          </cell>
        </row>
        <row r="28">
          <cell r="J28">
            <v>3422900</v>
          </cell>
        </row>
        <row r="29">
          <cell r="J29">
            <v>616539.06000000006</v>
          </cell>
        </row>
        <row r="30">
          <cell r="J30">
            <v>5450</v>
          </cell>
        </row>
        <row r="32">
          <cell r="J32">
            <v>25850</v>
          </cell>
        </row>
      </sheetData>
      <sheetData sheetId="2">
        <row r="12">
          <cell r="F12">
            <v>3333360</v>
          </cell>
        </row>
        <row r="14">
          <cell r="F14">
            <v>53300</v>
          </cell>
        </row>
        <row r="17">
          <cell r="F17">
            <v>630274.56999999995</v>
          </cell>
        </row>
        <row r="21">
          <cell r="F21">
            <v>83200</v>
          </cell>
        </row>
        <row r="22">
          <cell r="F22">
            <v>8900</v>
          </cell>
        </row>
        <row r="25">
          <cell r="F25">
            <v>790</v>
          </cell>
        </row>
        <row r="32">
          <cell r="F32">
            <v>3333360</v>
          </cell>
        </row>
        <row r="34">
          <cell r="F34">
            <v>44511.4</v>
          </cell>
        </row>
        <row r="37">
          <cell r="F37">
            <v>606700</v>
          </cell>
        </row>
        <row r="41">
          <cell r="F41">
            <v>76477.66</v>
          </cell>
        </row>
        <row r="42">
          <cell r="F42">
            <v>8900</v>
          </cell>
        </row>
        <row r="45">
          <cell r="F45">
            <v>790</v>
          </cell>
        </row>
      </sheetData>
      <sheetData sheetId="3"/>
      <sheetData sheetId="4">
        <row r="13">
          <cell r="G13">
            <v>3905739.06</v>
          </cell>
        </row>
        <row r="14">
          <cell r="G14">
            <v>165000</v>
          </cell>
        </row>
      </sheetData>
      <sheetData sheetId="5"/>
      <sheetData sheetId="6"/>
      <sheetData sheetId="7">
        <row r="9">
          <cell r="J9">
            <v>3170500</v>
          </cell>
        </row>
        <row r="10">
          <cell r="J10">
            <v>14871.4</v>
          </cell>
        </row>
        <row r="12">
          <cell r="J12">
            <v>237528.6</v>
          </cell>
        </row>
        <row r="20">
          <cell r="J20">
            <v>144000</v>
          </cell>
        </row>
        <row r="21">
          <cell r="J21">
            <v>29200</v>
          </cell>
        </row>
        <row r="22">
          <cell r="J22">
            <v>0</v>
          </cell>
        </row>
        <row r="23">
          <cell r="J23">
            <v>369171.4</v>
          </cell>
        </row>
        <row r="26">
          <cell r="J26">
            <v>64477.66</v>
          </cell>
        </row>
        <row r="28">
          <cell r="J28">
            <v>790</v>
          </cell>
        </row>
        <row r="30">
          <cell r="J30">
            <v>150</v>
          </cell>
        </row>
        <row r="32">
          <cell r="J32">
            <v>5300</v>
          </cell>
        </row>
        <row r="35">
          <cell r="J35">
            <v>18860</v>
          </cell>
        </row>
        <row r="36">
          <cell r="J36">
            <v>290</v>
          </cell>
        </row>
        <row r="40">
          <cell r="J40">
            <v>6700</v>
          </cell>
        </row>
      </sheetData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ći dio 2023"/>
      <sheetName val="PLAN PRIHODA 2023."/>
      <sheetName val="rash_izdat_DVC 2023"/>
      <sheetName val="rash_izdat_DVC 2023 EUR"/>
      <sheetName val="I.IZMJENE FP PRIHODA 2023."/>
      <sheetName val="I.izm_rashodi_DVC 2023 EUR "/>
      <sheetName val="II. Izmjene Opći dio 2023"/>
      <sheetName val="II.IZMJENE FP PRIHODA 2023."/>
      <sheetName val="II.iZMJ.FP_rashodi_DVC_2023"/>
      <sheetName val="FP_PRIHODI 2025 bez proc.rez_24"/>
      <sheetName val="FP_rashoda_2025_bez pr.rez.24"/>
      <sheetName val="Procjena 2026._2027."/>
      <sheetName val="2026_PLAN_PRIHOD"/>
      <sheetName val="FP_rashoda_DVC_2026"/>
      <sheetName val="Procjena 2027._2028."/>
      <sheetName val="Plan III.IZM.rashoda_izdat_D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3">
          <cell r="K23">
            <v>3397000</v>
          </cell>
          <cell r="L23">
            <v>8000</v>
          </cell>
          <cell r="M23">
            <v>55000</v>
          </cell>
          <cell r="N23">
            <v>499400</v>
          </cell>
          <cell r="O23">
            <v>20000</v>
          </cell>
          <cell r="P23">
            <v>55000</v>
          </cell>
          <cell r="Q23">
            <v>600</v>
          </cell>
        </row>
      </sheetData>
      <sheetData sheetId="13">
        <row r="8">
          <cell r="AD8">
            <v>3397000</v>
          </cell>
          <cell r="AE8">
            <v>8000</v>
          </cell>
          <cell r="AF8">
            <v>55000</v>
          </cell>
          <cell r="AG8">
            <v>499400</v>
          </cell>
          <cell r="AH8">
            <v>20000</v>
          </cell>
          <cell r="AI8">
            <v>55000</v>
          </cell>
          <cell r="AJ8">
            <v>600</v>
          </cell>
          <cell r="AM8">
            <v>4035000</v>
          </cell>
        </row>
        <row r="10">
          <cell r="AD10">
            <v>3317000</v>
          </cell>
          <cell r="AF10">
            <v>20700</v>
          </cell>
          <cell r="AG10">
            <v>71800</v>
          </cell>
          <cell r="AM10">
            <v>3409500</v>
          </cell>
        </row>
        <row r="22">
          <cell r="AE22">
            <v>8000</v>
          </cell>
          <cell r="AG22">
            <v>427600</v>
          </cell>
          <cell r="AH22">
            <v>20000</v>
          </cell>
          <cell r="AJ22">
            <v>600</v>
          </cell>
        </row>
        <row r="23">
          <cell r="AD23">
            <v>80000</v>
          </cell>
          <cell r="AF23">
            <v>26000</v>
          </cell>
          <cell r="AI23">
            <v>48500</v>
          </cell>
          <cell r="AM23">
            <v>610700</v>
          </cell>
        </row>
        <row r="57">
          <cell r="AF57">
            <v>300</v>
          </cell>
          <cell r="AI57">
            <v>5500</v>
          </cell>
          <cell r="AM57">
            <v>5800</v>
          </cell>
        </row>
        <row r="91">
          <cell r="AF91">
            <v>8000</v>
          </cell>
          <cell r="AI91">
            <v>1000</v>
          </cell>
          <cell r="AM91">
            <v>9000</v>
          </cell>
        </row>
      </sheetData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ŽETAK"/>
      <sheetName val=" Račun prihoda i rashoda -eko.k"/>
      <sheetName val="Rashodi i prihodi prema izvoru"/>
      <sheetName val="Rashodi -funkcijska"/>
      <sheetName val="Račun financiranja"/>
      <sheetName val="POSEBNI DIO - sazetak"/>
      <sheetName val="POSEBNI DIO "/>
      <sheetName val="DODATNI PODACI"/>
      <sheetName val="List1"/>
    </sheetNames>
    <sheetDataSet>
      <sheetData sheetId="0"/>
      <sheetData sheetId="1">
        <row r="47">
          <cell r="J47">
            <v>-34913.72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L40"/>
  <sheetViews>
    <sheetView showGridLines="0" zoomScale="70" zoomScaleNormal="70" workbookViewId="0">
      <selection activeCell="N32" sqref="N32"/>
    </sheetView>
  </sheetViews>
  <sheetFormatPr defaultRowHeight="14.4" x14ac:dyDescent="0.3"/>
  <cols>
    <col min="5" max="5" width="25.33203125" customWidth="1"/>
    <col min="6" max="7" width="25.33203125" hidden="1" customWidth="1"/>
    <col min="8" max="10" width="25.33203125" customWidth="1"/>
    <col min="11" max="12" width="25.33203125" hidden="1" customWidth="1"/>
  </cols>
  <sheetData>
    <row r="1" spans="1:12" ht="42" customHeight="1" x14ac:dyDescent="0.3">
      <c r="A1" s="162" t="s">
        <v>144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1:12" ht="17.399999999999999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ht="15.6" x14ac:dyDescent="0.3">
      <c r="A3" s="162" t="s">
        <v>23</v>
      </c>
      <c r="B3" s="162"/>
      <c r="C3" s="162"/>
      <c r="D3" s="162"/>
      <c r="E3" s="162"/>
      <c r="F3" s="162"/>
      <c r="G3" s="162"/>
      <c r="H3" s="162"/>
      <c r="I3" s="162"/>
      <c r="J3" s="162"/>
      <c r="K3" s="175"/>
      <c r="L3" s="175"/>
    </row>
    <row r="4" spans="1:12" ht="17.399999999999999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5"/>
      <c r="L4" s="5"/>
    </row>
    <row r="5" spans="1:12" ht="15.6" x14ac:dyDescent="0.3">
      <c r="A5" s="162" t="s">
        <v>74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</row>
    <row r="6" spans="1:12" ht="17.399999999999999" x14ac:dyDescent="0.3">
      <c r="A6" s="1"/>
      <c r="B6" s="2"/>
      <c r="C6" s="2"/>
      <c r="D6" s="2"/>
      <c r="E6" s="6"/>
      <c r="F6" s="7"/>
      <c r="G6" s="7"/>
      <c r="H6" s="7"/>
      <c r="I6" s="7"/>
      <c r="J6" s="7"/>
      <c r="K6" s="7"/>
      <c r="L6" s="27" t="s">
        <v>75</v>
      </c>
    </row>
    <row r="7" spans="1:12" ht="26.4" x14ac:dyDescent="0.3">
      <c r="A7" s="48"/>
      <c r="B7" s="49"/>
      <c r="C7" s="49"/>
      <c r="D7" s="44"/>
      <c r="E7" s="26"/>
      <c r="F7" s="3" t="s">
        <v>126</v>
      </c>
      <c r="G7" s="123" t="s">
        <v>123</v>
      </c>
      <c r="H7" s="123" t="s">
        <v>132</v>
      </c>
      <c r="I7" s="123" t="s">
        <v>139</v>
      </c>
      <c r="J7" s="123" t="s">
        <v>140</v>
      </c>
      <c r="K7" s="123" t="s">
        <v>109</v>
      </c>
      <c r="L7" s="3" t="s">
        <v>125</v>
      </c>
    </row>
    <row r="8" spans="1:12" x14ac:dyDescent="0.3">
      <c r="A8" s="167" t="s">
        <v>0</v>
      </c>
      <c r="B8" s="161"/>
      <c r="C8" s="161"/>
      <c r="D8" s="161"/>
      <c r="E8" s="176"/>
      <c r="F8" s="97">
        <f>F9+F10</f>
        <v>3070200.68</v>
      </c>
      <c r="G8" s="97">
        <f t="shared" ref="G8" si="0">G9+G10</f>
        <v>4109824.57</v>
      </c>
      <c r="H8" s="97">
        <f t="shared" ref="H8:L8" si="1">H9+H10</f>
        <v>4035000</v>
      </c>
      <c r="I8" s="97">
        <f t="shared" si="1"/>
        <v>374507.83000000007</v>
      </c>
      <c r="J8" s="97">
        <f t="shared" si="1"/>
        <v>4409507.83</v>
      </c>
      <c r="K8" s="97">
        <f t="shared" si="1"/>
        <v>4035000</v>
      </c>
      <c r="L8" s="97">
        <f t="shared" si="1"/>
        <v>4035000</v>
      </c>
    </row>
    <row r="9" spans="1:12" x14ac:dyDescent="0.3">
      <c r="A9" s="177" t="s">
        <v>68</v>
      </c>
      <c r="B9" s="178"/>
      <c r="C9" s="178"/>
      <c r="D9" s="178"/>
      <c r="E9" s="174"/>
      <c r="F9" s="96">
        <f>[1]SAŽETAK!$J$11</f>
        <v>3070200.68</v>
      </c>
      <c r="G9" s="96">
        <f>[2]SAŽETAK!$J$9</f>
        <v>4109824.57</v>
      </c>
      <c r="H9" s="96">
        <v>4035000</v>
      </c>
      <c r="I9" s="96">
        <f>J9-H9</f>
        <v>374507.83000000007</v>
      </c>
      <c r="J9" s="96">
        <v>4409507.83</v>
      </c>
      <c r="K9" s="96">
        <v>4035000</v>
      </c>
      <c r="L9" s="96">
        <v>4035000</v>
      </c>
    </row>
    <row r="10" spans="1:12" x14ac:dyDescent="0.3">
      <c r="A10" s="179" t="s">
        <v>69</v>
      </c>
      <c r="B10" s="174"/>
      <c r="C10" s="174"/>
      <c r="D10" s="174"/>
      <c r="E10" s="174"/>
      <c r="F10" s="96"/>
      <c r="G10" s="96"/>
      <c r="H10" s="96"/>
      <c r="I10" s="96"/>
      <c r="J10" s="96"/>
      <c r="K10" s="96"/>
      <c r="L10" s="96"/>
    </row>
    <row r="11" spans="1:12" x14ac:dyDescent="0.3">
      <c r="A11" s="28" t="s">
        <v>2</v>
      </c>
      <c r="B11" s="47"/>
      <c r="C11" s="47"/>
      <c r="D11" s="47"/>
      <c r="E11" s="47"/>
      <c r="F11" s="97">
        <f>F12+F13</f>
        <v>3026681.85</v>
      </c>
      <c r="G11" s="97">
        <f t="shared" ref="G11" si="2">G12+G13</f>
        <v>4070739.06</v>
      </c>
      <c r="H11" s="97">
        <f t="shared" ref="H11:L11" si="3">H12+H13</f>
        <v>4035000</v>
      </c>
      <c r="I11" s="97">
        <f t="shared" si="3"/>
        <v>36300</v>
      </c>
      <c r="J11" s="97">
        <f t="shared" si="3"/>
        <v>4071300</v>
      </c>
      <c r="K11" s="97">
        <f t="shared" si="3"/>
        <v>4035000</v>
      </c>
      <c r="L11" s="97">
        <f t="shared" si="3"/>
        <v>4035000</v>
      </c>
    </row>
    <row r="12" spans="1:12" x14ac:dyDescent="0.3">
      <c r="A12" s="180" t="s">
        <v>70</v>
      </c>
      <c r="B12" s="178"/>
      <c r="C12" s="178"/>
      <c r="D12" s="178"/>
      <c r="E12" s="178"/>
      <c r="F12" s="96">
        <f>[1]SAŽETAK!$J$14</f>
        <v>2980913.85</v>
      </c>
      <c r="G12" s="96">
        <f>[2]SAŽETAK!$J$12</f>
        <v>4044889.06</v>
      </c>
      <c r="H12" s="96">
        <f>[3]FP_rashoda_DVC_2026!$AM$10+[3]FP_rashoda_DVC_2026!$AM$23+[3]FP_rashoda_DVC_2026!$AM$57</f>
        <v>4026000</v>
      </c>
      <c r="I12" s="96">
        <f>J12-H12</f>
        <v>36300</v>
      </c>
      <c r="J12" s="96">
        <v>4062300</v>
      </c>
      <c r="K12" s="96">
        <v>4026000</v>
      </c>
      <c r="L12" s="96">
        <v>4026000</v>
      </c>
    </row>
    <row r="13" spans="1:12" x14ac:dyDescent="0.3">
      <c r="A13" s="173" t="s">
        <v>71</v>
      </c>
      <c r="B13" s="174"/>
      <c r="C13" s="174"/>
      <c r="D13" s="174"/>
      <c r="E13" s="174"/>
      <c r="F13" s="98">
        <f>[1]SAŽETAK!$J$15</f>
        <v>45768</v>
      </c>
      <c r="G13" s="98">
        <f>[2]SAŽETAK!$J$13</f>
        <v>25850</v>
      </c>
      <c r="H13" s="98">
        <f>[3]FP_rashoda_DVC_2026!$AM$91</f>
        <v>9000</v>
      </c>
      <c r="I13" s="96">
        <f>J13-H13</f>
        <v>0</v>
      </c>
      <c r="J13" s="98">
        <v>9000</v>
      </c>
      <c r="K13" s="98">
        <v>9000</v>
      </c>
      <c r="L13" s="98">
        <v>9000</v>
      </c>
    </row>
    <row r="14" spans="1:12" x14ac:dyDescent="0.3">
      <c r="A14" s="160" t="s">
        <v>3</v>
      </c>
      <c r="B14" s="161"/>
      <c r="C14" s="161"/>
      <c r="D14" s="161"/>
      <c r="E14" s="161"/>
      <c r="F14" s="97">
        <f>F8-F11</f>
        <v>43518.830000000075</v>
      </c>
      <c r="G14" s="97">
        <f t="shared" ref="G14" si="4">G8-G11</f>
        <v>39085.509999999776</v>
      </c>
      <c r="H14" s="97">
        <f t="shared" ref="H14:L14" si="5">H8-H11</f>
        <v>0</v>
      </c>
      <c r="I14" s="97">
        <f>I8-I11</f>
        <v>338207.83000000007</v>
      </c>
      <c r="J14" s="97">
        <f>J8-J11</f>
        <v>338207.83000000007</v>
      </c>
      <c r="K14" s="97">
        <f t="shared" si="5"/>
        <v>0</v>
      </c>
      <c r="L14" s="97">
        <f t="shared" si="5"/>
        <v>0</v>
      </c>
    </row>
    <row r="15" spans="1:12" ht="17.399999999999999" x14ac:dyDescent="0.3">
      <c r="A15" s="22"/>
      <c r="B15" s="20"/>
      <c r="C15" s="20"/>
      <c r="D15" s="20"/>
      <c r="E15" s="20"/>
      <c r="F15" s="20"/>
      <c r="G15" s="20"/>
      <c r="H15" s="21"/>
      <c r="I15" s="21"/>
      <c r="J15" s="21"/>
      <c r="K15" s="21"/>
      <c r="L15" s="21"/>
    </row>
    <row r="16" spans="1:12" ht="15.6" x14ac:dyDescent="0.3">
      <c r="A16" s="162" t="s">
        <v>76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</row>
    <row r="17" spans="1:12" ht="17.399999999999999" x14ac:dyDescent="0.3">
      <c r="A17" s="22"/>
      <c r="B17" s="20"/>
      <c r="C17" s="20"/>
      <c r="D17" s="20"/>
      <c r="E17" s="20"/>
      <c r="F17" s="20"/>
      <c r="G17" s="20"/>
      <c r="H17" s="21"/>
      <c r="I17" s="21"/>
      <c r="J17" s="21"/>
      <c r="K17" s="21"/>
      <c r="L17" s="21"/>
    </row>
    <row r="18" spans="1:12" ht="26.4" x14ac:dyDescent="0.3">
      <c r="A18" s="48"/>
      <c r="B18" s="49"/>
      <c r="C18" s="49"/>
      <c r="D18" s="44"/>
      <c r="E18" s="26"/>
      <c r="F18" s="3" t="s">
        <v>126</v>
      </c>
      <c r="G18" s="3" t="s">
        <v>123</v>
      </c>
      <c r="H18" s="123" t="s">
        <v>132</v>
      </c>
      <c r="I18" s="123" t="s">
        <v>139</v>
      </c>
      <c r="J18" s="123" t="s">
        <v>140</v>
      </c>
      <c r="K18" s="3" t="s">
        <v>109</v>
      </c>
      <c r="L18" s="3" t="s">
        <v>125</v>
      </c>
    </row>
    <row r="19" spans="1:12" x14ac:dyDescent="0.3">
      <c r="A19" s="173" t="s">
        <v>72</v>
      </c>
      <c r="B19" s="174"/>
      <c r="C19" s="174"/>
      <c r="D19" s="174"/>
      <c r="E19" s="174"/>
      <c r="F19" s="98"/>
      <c r="G19" s="98"/>
      <c r="H19" s="98"/>
      <c r="I19" s="98"/>
      <c r="J19" s="98"/>
      <c r="K19" s="98"/>
      <c r="L19" s="99"/>
    </row>
    <row r="20" spans="1:12" x14ac:dyDescent="0.3">
      <c r="A20" s="173" t="s">
        <v>73</v>
      </c>
      <c r="B20" s="174"/>
      <c r="C20" s="174"/>
      <c r="D20" s="174"/>
      <c r="E20" s="174"/>
      <c r="F20" s="98"/>
      <c r="G20" s="98"/>
      <c r="H20" s="98"/>
      <c r="I20" s="98"/>
      <c r="J20" s="98"/>
      <c r="K20" s="98"/>
      <c r="L20" s="99"/>
    </row>
    <row r="21" spans="1:12" x14ac:dyDescent="0.3">
      <c r="A21" s="160" t="s">
        <v>4</v>
      </c>
      <c r="B21" s="161"/>
      <c r="C21" s="161"/>
      <c r="D21" s="161"/>
      <c r="E21" s="161"/>
      <c r="F21" s="97">
        <f>F19-F20</f>
        <v>0</v>
      </c>
      <c r="G21" s="97">
        <f t="shared" ref="G21:L21" si="6">G19-G20</f>
        <v>0</v>
      </c>
      <c r="H21" s="97">
        <f t="shared" si="6"/>
        <v>0</v>
      </c>
      <c r="I21" s="97">
        <v>0</v>
      </c>
      <c r="J21" s="97">
        <v>0</v>
      </c>
      <c r="K21" s="97">
        <f t="shared" si="6"/>
        <v>0</v>
      </c>
      <c r="L21" s="97">
        <f t="shared" si="6"/>
        <v>0</v>
      </c>
    </row>
    <row r="22" spans="1:12" x14ac:dyDescent="0.3">
      <c r="A22" s="160" t="s">
        <v>5</v>
      </c>
      <c r="B22" s="161"/>
      <c r="C22" s="161"/>
      <c r="D22" s="161"/>
      <c r="E22" s="161"/>
      <c r="F22" s="97">
        <f>F14+F21</f>
        <v>43518.830000000075</v>
      </c>
      <c r="G22" s="97">
        <f t="shared" ref="G22:L22" si="7">G14+G21</f>
        <v>39085.509999999776</v>
      </c>
      <c r="H22" s="97">
        <f t="shared" si="7"/>
        <v>0</v>
      </c>
      <c r="I22" s="97">
        <f>I14+I21</f>
        <v>338207.83000000007</v>
      </c>
      <c r="J22" s="97">
        <f>J14+J21</f>
        <v>338207.83000000007</v>
      </c>
      <c r="K22" s="97">
        <f t="shared" si="7"/>
        <v>0</v>
      </c>
      <c r="L22" s="97">
        <f t="shared" si="7"/>
        <v>0</v>
      </c>
    </row>
    <row r="23" spans="1:12" ht="17.399999999999999" x14ac:dyDescent="0.3">
      <c r="A23" s="50"/>
      <c r="B23" s="20"/>
      <c r="C23" s="20"/>
      <c r="D23" s="20"/>
      <c r="E23" s="20"/>
      <c r="F23" s="20"/>
      <c r="G23" s="20"/>
      <c r="H23" s="21"/>
      <c r="I23" s="21"/>
      <c r="J23" s="21"/>
      <c r="K23" s="21"/>
      <c r="L23" s="21"/>
    </row>
    <row r="24" spans="1:12" ht="15.6" x14ac:dyDescent="0.3">
      <c r="A24" s="162" t="s">
        <v>77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</row>
    <row r="25" spans="1:12" ht="15.6" x14ac:dyDescent="0.3">
      <c r="A25" s="45"/>
      <c r="B25" s="46"/>
      <c r="C25" s="46"/>
      <c r="D25" s="46"/>
      <c r="E25" s="46"/>
      <c r="F25" s="46"/>
      <c r="G25" s="46"/>
      <c r="H25" s="46"/>
      <c r="I25" s="152"/>
      <c r="J25" s="152"/>
      <c r="K25" s="46"/>
      <c r="L25" s="46"/>
    </row>
    <row r="26" spans="1:12" ht="26.4" x14ac:dyDescent="0.3">
      <c r="A26" s="48"/>
      <c r="B26" s="49"/>
      <c r="C26" s="49"/>
      <c r="D26" s="44"/>
      <c r="E26" s="26"/>
      <c r="F26" s="3" t="s">
        <v>126</v>
      </c>
      <c r="G26" s="3" t="s">
        <v>123</v>
      </c>
      <c r="H26" s="123" t="s">
        <v>132</v>
      </c>
      <c r="I26" s="123" t="s">
        <v>139</v>
      </c>
      <c r="J26" s="123" t="s">
        <v>140</v>
      </c>
      <c r="K26" s="3" t="s">
        <v>109</v>
      </c>
      <c r="L26" s="3" t="s">
        <v>125</v>
      </c>
    </row>
    <row r="27" spans="1:12" ht="15" customHeight="1" x14ac:dyDescent="0.3">
      <c r="A27" s="164" t="s">
        <v>78</v>
      </c>
      <c r="B27" s="165"/>
      <c r="C27" s="165"/>
      <c r="D27" s="165"/>
      <c r="E27" s="166"/>
      <c r="F27" s="100">
        <f>[1]SAŽETAK!$J$30</f>
        <v>-82604.34</v>
      </c>
      <c r="G27" s="100">
        <f>F28</f>
        <v>-39085.509999999922</v>
      </c>
      <c r="H27" s="100">
        <v>-18440</v>
      </c>
      <c r="I27" s="100">
        <v>0</v>
      </c>
      <c r="J27" s="154">
        <v>-338207.83</v>
      </c>
      <c r="K27" s="100">
        <v>0</v>
      </c>
      <c r="L27" s="101">
        <v>0</v>
      </c>
    </row>
    <row r="28" spans="1:12" ht="15" customHeight="1" x14ac:dyDescent="0.3">
      <c r="A28" s="160" t="s">
        <v>79</v>
      </c>
      <c r="B28" s="161"/>
      <c r="C28" s="161"/>
      <c r="D28" s="161"/>
      <c r="E28" s="161"/>
      <c r="F28" s="102">
        <f>F22+F27</f>
        <v>-39085.509999999922</v>
      </c>
      <c r="G28" s="102">
        <f t="shared" ref="G28:L28" si="8">G22+G27</f>
        <v>-1.4551915228366852E-10</v>
      </c>
      <c r="H28" s="102">
        <f>H22+H27</f>
        <v>-18440</v>
      </c>
      <c r="I28" s="102">
        <f>I22+I27</f>
        <v>338207.83000000007</v>
      </c>
      <c r="J28" s="103">
        <f t="shared" si="8"/>
        <v>0</v>
      </c>
      <c r="K28" s="102">
        <f t="shared" si="8"/>
        <v>0</v>
      </c>
      <c r="L28" s="103">
        <f t="shared" si="8"/>
        <v>0</v>
      </c>
    </row>
    <row r="29" spans="1:12" ht="45" customHeight="1" x14ac:dyDescent="0.3">
      <c r="A29" s="167" t="s">
        <v>80</v>
      </c>
      <c r="B29" s="168"/>
      <c r="C29" s="168"/>
      <c r="D29" s="168"/>
      <c r="E29" s="169"/>
      <c r="F29" s="102">
        <f>F14+F21+F27-F28</f>
        <v>0</v>
      </c>
      <c r="G29" s="102">
        <f t="shared" ref="G29:L29" si="9">G14+G21+G27-G28</f>
        <v>0</v>
      </c>
      <c r="H29" s="102">
        <f>H14+H21+H27-H28</f>
        <v>0</v>
      </c>
      <c r="I29" s="102">
        <f>I14+I21+I27-I28</f>
        <v>0</v>
      </c>
      <c r="J29" s="103">
        <f>J14+J21+J27-J28</f>
        <v>5.8207660913467407E-11</v>
      </c>
      <c r="K29" s="102">
        <f t="shared" si="9"/>
        <v>0</v>
      </c>
      <c r="L29" s="103">
        <f t="shared" si="9"/>
        <v>0</v>
      </c>
    </row>
    <row r="30" spans="1:12" ht="15.6" x14ac:dyDescent="0.3">
      <c r="A30" s="51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</row>
    <row r="31" spans="1:12" ht="15.6" x14ac:dyDescent="0.3">
      <c r="A31" s="170" t="s">
        <v>81</v>
      </c>
      <c r="B31" s="170"/>
      <c r="C31" s="170"/>
      <c r="D31" s="170"/>
      <c r="E31" s="170"/>
      <c r="F31" s="170"/>
      <c r="G31" s="170"/>
      <c r="H31" s="170"/>
      <c r="I31" s="170"/>
      <c r="J31" s="170"/>
      <c r="K31" s="170"/>
      <c r="L31" s="170"/>
    </row>
    <row r="32" spans="1:12" ht="17.399999999999999" x14ac:dyDescent="0.3">
      <c r="A32" s="53"/>
      <c r="B32" s="54"/>
      <c r="C32" s="54"/>
      <c r="D32" s="54"/>
      <c r="E32" s="54"/>
      <c r="F32" s="54"/>
      <c r="G32" s="54"/>
      <c r="H32" s="55"/>
      <c r="I32" s="55"/>
      <c r="J32" s="55"/>
      <c r="K32" s="55"/>
      <c r="L32" s="55"/>
    </row>
    <row r="33" spans="1:12" ht="26.4" x14ac:dyDescent="0.3">
      <c r="A33" s="56"/>
      <c r="B33" s="57"/>
      <c r="C33" s="57"/>
      <c r="D33" s="58"/>
      <c r="E33" s="59"/>
      <c r="F33" s="3" t="s">
        <v>126</v>
      </c>
      <c r="G33" s="3" t="s">
        <v>123</v>
      </c>
      <c r="H33" s="3" t="s">
        <v>124</v>
      </c>
      <c r="I33" s="123" t="s">
        <v>139</v>
      </c>
      <c r="J33" s="123" t="s">
        <v>140</v>
      </c>
      <c r="K33" s="3" t="s">
        <v>109</v>
      </c>
      <c r="L33" s="3" t="s">
        <v>125</v>
      </c>
    </row>
    <row r="34" spans="1:12" x14ac:dyDescent="0.3">
      <c r="A34" s="164" t="s">
        <v>78</v>
      </c>
      <c r="B34" s="165"/>
      <c r="C34" s="165"/>
      <c r="D34" s="165"/>
      <c r="E34" s="166"/>
      <c r="F34" s="100">
        <v>0</v>
      </c>
      <c r="G34" s="100">
        <f>F37</f>
        <v>0</v>
      </c>
      <c r="H34" s="100">
        <f>G37</f>
        <v>0</v>
      </c>
      <c r="I34" s="100">
        <v>0</v>
      </c>
      <c r="J34" s="154">
        <v>0</v>
      </c>
      <c r="K34" s="100">
        <f>H37</f>
        <v>0</v>
      </c>
      <c r="L34" s="101">
        <f>K37</f>
        <v>0</v>
      </c>
    </row>
    <row r="35" spans="1:12" ht="28.5" customHeight="1" x14ac:dyDescent="0.3">
      <c r="A35" s="164" t="s">
        <v>82</v>
      </c>
      <c r="B35" s="165"/>
      <c r="C35" s="165"/>
      <c r="D35" s="165"/>
      <c r="E35" s="166"/>
      <c r="F35" s="100">
        <v>0</v>
      </c>
      <c r="G35" s="100">
        <v>0</v>
      </c>
      <c r="H35" s="100">
        <v>0</v>
      </c>
      <c r="I35" s="100">
        <v>0</v>
      </c>
      <c r="J35" s="154">
        <v>0</v>
      </c>
      <c r="K35" s="100">
        <v>0</v>
      </c>
      <c r="L35" s="101">
        <v>0</v>
      </c>
    </row>
    <row r="36" spans="1:12" x14ac:dyDescent="0.3">
      <c r="A36" s="164" t="s">
        <v>83</v>
      </c>
      <c r="B36" s="171"/>
      <c r="C36" s="171"/>
      <c r="D36" s="171"/>
      <c r="E36" s="172"/>
      <c r="F36" s="100">
        <v>0</v>
      </c>
      <c r="G36" s="100">
        <v>0</v>
      </c>
      <c r="H36" s="100">
        <v>0</v>
      </c>
      <c r="I36" s="100">
        <v>0</v>
      </c>
      <c r="J36" s="154">
        <v>0</v>
      </c>
      <c r="K36" s="100">
        <v>0</v>
      </c>
      <c r="L36" s="101">
        <v>0</v>
      </c>
    </row>
    <row r="37" spans="1:12" ht="15" customHeight="1" x14ac:dyDescent="0.3">
      <c r="A37" s="160" t="s">
        <v>79</v>
      </c>
      <c r="B37" s="161"/>
      <c r="C37" s="161"/>
      <c r="D37" s="161"/>
      <c r="E37" s="161"/>
      <c r="F37" s="104">
        <f>F34-F35+F36</f>
        <v>0</v>
      </c>
      <c r="G37" s="104">
        <f t="shared" ref="G37:L37" si="10">G34-G35+G36</f>
        <v>0</v>
      </c>
      <c r="H37" s="104">
        <f t="shared" si="10"/>
        <v>0</v>
      </c>
      <c r="I37" s="104">
        <f>I34-I35+I36</f>
        <v>0</v>
      </c>
      <c r="J37" s="105">
        <f>J34-J35+J36</f>
        <v>0</v>
      </c>
      <c r="K37" s="104">
        <f t="shared" si="10"/>
        <v>0</v>
      </c>
      <c r="L37" s="105">
        <f t="shared" si="10"/>
        <v>0</v>
      </c>
    </row>
    <row r="38" spans="1:12" ht="17.25" customHeight="1" x14ac:dyDescent="0.3"/>
    <row r="39" spans="1:12" x14ac:dyDescent="0.3">
      <c r="A39" s="158"/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</row>
    <row r="40" spans="1:12" ht="9" customHeight="1" x14ac:dyDescent="0.3"/>
  </sheetData>
  <mergeCells count="24">
    <mergeCell ref="A20:E20"/>
    <mergeCell ref="A1:L1"/>
    <mergeCell ref="A3:L3"/>
    <mergeCell ref="A5:L5"/>
    <mergeCell ref="A8:E8"/>
    <mergeCell ref="A9:E9"/>
    <mergeCell ref="A10:E10"/>
    <mergeCell ref="A12:E12"/>
    <mergeCell ref="A13:E13"/>
    <mergeCell ref="A14:E14"/>
    <mergeCell ref="A16:L16"/>
    <mergeCell ref="A19:E19"/>
    <mergeCell ref="A39:L39"/>
    <mergeCell ref="A21:E21"/>
    <mergeCell ref="A22:E22"/>
    <mergeCell ref="A24:L24"/>
    <mergeCell ref="A27:E27"/>
    <mergeCell ref="A28:E28"/>
    <mergeCell ref="A29:E29"/>
    <mergeCell ref="A31:L31"/>
    <mergeCell ref="A34:E34"/>
    <mergeCell ref="A35:E35"/>
    <mergeCell ref="A36:E36"/>
    <mergeCell ref="A37:E37"/>
  </mergeCells>
  <pageMargins left="0.7" right="0.7" top="0.75" bottom="0.75" header="0.3" footer="0.3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  <pageSetUpPr fitToPage="1"/>
  </sheetPr>
  <dimension ref="A1:M51"/>
  <sheetViews>
    <sheetView showGridLines="0" topLeftCell="B1" zoomScale="85" zoomScaleNormal="85" workbookViewId="0">
      <pane xSplit="4" ySplit="12" topLeftCell="F19" activePane="bottomRight" state="frozen"/>
      <selection activeCell="B1" sqref="B1"/>
      <selection pane="topRight" activeCell="E1" sqref="E1"/>
      <selection pane="bottomLeft" activeCell="B12" sqref="B12"/>
      <selection pane="bottomRight" activeCell="P29" sqref="P29"/>
    </sheetView>
  </sheetViews>
  <sheetFormatPr defaultRowHeight="14.4" x14ac:dyDescent="0.3"/>
  <cols>
    <col min="1" max="1" width="7.44140625" bestFit="1" customWidth="1"/>
    <col min="2" max="2" width="7.44140625" customWidth="1"/>
    <col min="3" max="3" width="8.44140625" bestFit="1" customWidth="1"/>
    <col min="4" max="4" width="5.44140625" hidden="1" customWidth="1"/>
    <col min="5" max="5" width="53.5546875" customWidth="1"/>
    <col min="6" max="6" width="17.109375" hidden="1" customWidth="1"/>
    <col min="7" max="7" width="17.44140625" hidden="1" customWidth="1"/>
    <col min="8" max="11" width="17.109375" customWidth="1"/>
    <col min="12" max="12" width="15.44140625" hidden="1" customWidth="1"/>
    <col min="13" max="13" width="16.5546875" hidden="1" customWidth="1"/>
  </cols>
  <sheetData>
    <row r="1" spans="1:13" ht="42" customHeight="1" x14ac:dyDescent="0.3">
      <c r="A1" s="162" t="s">
        <v>145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  <c r="L1" s="162"/>
      <c r="M1" s="162"/>
    </row>
    <row r="2" spans="1:13" ht="18" customHeight="1" x14ac:dyDescent="0.3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15.6" x14ac:dyDescent="0.3">
      <c r="A3" s="162" t="s">
        <v>23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75"/>
      <c r="M3" s="175"/>
    </row>
    <row r="4" spans="1:13" ht="17.399999999999999" x14ac:dyDescent="0.3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5"/>
      <c r="M4" s="5"/>
    </row>
    <row r="5" spans="1:13" ht="18" customHeight="1" x14ac:dyDescent="0.3">
      <c r="A5" s="162" t="s">
        <v>7</v>
      </c>
      <c r="B5" s="162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</row>
    <row r="6" spans="1:13" ht="18" customHeight="1" x14ac:dyDescent="0.3">
      <c r="A6" s="79"/>
      <c r="B6" s="79"/>
      <c r="C6" s="80"/>
      <c r="D6" s="80"/>
      <c r="E6" s="80"/>
      <c r="F6" s="80"/>
      <c r="G6" s="80"/>
      <c r="H6" s="80"/>
      <c r="I6" s="152"/>
      <c r="J6" s="152"/>
      <c r="K6" s="152"/>
      <c r="L6" s="80"/>
      <c r="M6" s="80"/>
    </row>
    <row r="7" spans="1:13" ht="15.6" x14ac:dyDescent="0.3">
      <c r="A7" s="162" t="s">
        <v>1</v>
      </c>
      <c r="B7" s="162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</row>
    <row r="8" spans="1:13" ht="17.399999999999999" x14ac:dyDescent="0.3">
      <c r="A8" s="22"/>
      <c r="B8" s="22"/>
      <c r="C8" s="22"/>
      <c r="D8" s="22"/>
      <c r="E8" s="22"/>
      <c r="F8" s="22"/>
      <c r="G8" s="22"/>
      <c r="H8" s="22"/>
      <c r="I8" s="22"/>
      <c r="J8" s="22"/>
      <c r="K8" s="22"/>
      <c r="L8" s="5"/>
      <c r="M8" s="5"/>
    </row>
    <row r="9" spans="1:13" ht="26.1" customHeight="1" x14ac:dyDescent="0.3">
      <c r="A9" s="19" t="s">
        <v>8</v>
      </c>
      <c r="B9" s="60" t="s">
        <v>8</v>
      </c>
      <c r="C9" s="63" t="s">
        <v>9</v>
      </c>
      <c r="D9" s="61" t="s">
        <v>10</v>
      </c>
      <c r="E9" s="62" t="s">
        <v>6</v>
      </c>
      <c r="F9" s="40" t="s">
        <v>126</v>
      </c>
      <c r="G9" s="81" t="s">
        <v>123</v>
      </c>
      <c r="H9" s="81" t="s">
        <v>132</v>
      </c>
      <c r="I9" s="81" t="s">
        <v>141</v>
      </c>
      <c r="J9" s="81" t="s">
        <v>142</v>
      </c>
      <c r="K9" s="81" t="s">
        <v>143</v>
      </c>
      <c r="L9" s="81" t="s">
        <v>110</v>
      </c>
      <c r="M9" s="81" t="s">
        <v>127</v>
      </c>
    </row>
    <row r="10" spans="1:13" ht="5.25" customHeight="1" x14ac:dyDescent="0.3">
      <c r="A10" s="19"/>
      <c r="B10" s="181"/>
      <c r="C10" s="182"/>
      <c r="D10" s="182"/>
      <c r="E10" s="183"/>
      <c r="F10" s="42"/>
      <c r="G10" s="43"/>
      <c r="H10" s="43"/>
      <c r="I10" s="43"/>
      <c r="J10" s="43"/>
      <c r="K10" s="43"/>
      <c r="L10" s="43"/>
      <c r="M10" s="43"/>
    </row>
    <row r="11" spans="1:13" s="137" customFormat="1" ht="15.6" x14ac:dyDescent="0.3">
      <c r="A11" s="132"/>
      <c r="B11" s="133"/>
      <c r="C11" s="133"/>
      <c r="D11" s="133"/>
      <c r="E11" s="134" t="s">
        <v>0</v>
      </c>
      <c r="F11" s="135">
        <f>F12+F19</f>
        <v>3070200.6799999997</v>
      </c>
      <c r="G11" s="136">
        <f>G12+G19</f>
        <v>4109824.57</v>
      </c>
      <c r="H11" s="136">
        <f>H12+H19</f>
        <v>4035000</v>
      </c>
      <c r="I11" s="156">
        <f>J11-H11</f>
        <v>374507.83000000007</v>
      </c>
      <c r="J11" s="136">
        <f>J12+J19</f>
        <v>4409507.83</v>
      </c>
      <c r="K11" s="155">
        <f>J11/H11*100</f>
        <v>109.28148277571252</v>
      </c>
      <c r="L11" s="136">
        <f>L12+L19</f>
        <v>4035000</v>
      </c>
      <c r="M11" s="136">
        <f>M12+M19</f>
        <v>4035000</v>
      </c>
    </row>
    <row r="12" spans="1:13" ht="15.75" customHeight="1" x14ac:dyDescent="0.3">
      <c r="A12" s="11">
        <v>6</v>
      </c>
      <c r="B12" s="11">
        <v>6</v>
      </c>
      <c r="C12" s="11"/>
      <c r="D12" s="11"/>
      <c r="E12" s="11" t="s">
        <v>11</v>
      </c>
      <c r="F12" s="69">
        <f>F13+F14+F15+F16+F17+F18</f>
        <v>3070200.6799999997</v>
      </c>
      <c r="G12" s="69">
        <f>G13+G14+G15+G16+G17+G18</f>
        <v>4109824.57</v>
      </c>
      <c r="H12" s="69">
        <f>H13+H14+H15+H16+H17+H18</f>
        <v>4035000</v>
      </c>
      <c r="I12" s="106">
        <f>J12-H12</f>
        <v>374507.83000000007</v>
      </c>
      <c r="J12" s="69">
        <f>J13+J14+J15+J16+J17+J18</f>
        <v>4409507.83</v>
      </c>
      <c r="K12" s="157">
        <f>J12/H12*100</f>
        <v>109.28148277571252</v>
      </c>
      <c r="L12" s="69">
        <f>L13+L14+L15+L16+L17+L18</f>
        <v>4035000</v>
      </c>
      <c r="M12" s="69">
        <f>M13+M14+M15+M16+M17+M18</f>
        <v>4035000</v>
      </c>
    </row>
    <row r="13" spans="1:13" x14ac:dyDescent="0.3">
      <c r="A13" s="11"/>
      <c r="B13" s="11"/>
      <c r="C13" s="11">
        <v>63</v>
      </c>
      <c r="D13" s="16"/>
      <c r="E13" s="16" t="s">
        <v>31</v>
      </c>
      <c r="F13" s="69">
        <f>'[1] Račun prihoda i rashoda-ekonom'!$J$12</f>
        <v>96999.450000000012</v>
      </c>
      <c r="G13" s="71">
        <f>'[2] Račun prihoda i rashoda-ekonom'!$J$13</f>
        <v>92100</v>
      </c>
      <c r="H13" s="71">
        <v>83000</v>
      </c>
      <c r="I13" s="106">
        <f t="shared" ref="I13:I20" si="0">J13-H13</f>
        <v>2505</v>
      </c>
      <c r="J13" s="71">
        <v>85505</v>
      </c>
      <c r="K13" s="157">
        <f t="shared" ref="K13:K17" si="1">J13/H13*100</f>
        <v>103.01807228915662</v>
      </c>
      <c r="L13" s="71">
        <v>83000</v>
      </c>
      <c r="M13" s="71">
        <f>L13</f>
        <v>83000</v>
      </c>
    </row>
    <row r="14" spans="1:13" x14ac:dyDescent="0.3">
      <c r="A14" s="12"/>
      <c r="B14" s="12"/>
      <c r="C14" s="25">
        <v>64</v>
      </c>
      <c r="D14" s="13"/>
      <c r="E14" s="16" t="s">
        <v>104</v>
      </c>
      <c r="F14" s="69">
        <f>'[1] Račun prihoda i rashoda-ekonom'!$J$21</f>
        <v>15.54</v>
      </c>
      <c r="G14" s="71">
        <v>0</v>
      </c>
      <c r="H14" s="71">
        <v>0</v>
      </c>
      <c r="I14" s="106">
        <f t="shared" si="0"/>
        <v>0</v>
      </c>
      <c r="J14" s="71">
        <v>0</v>
      </c>
      <c r="K14" s="157"/>
      <c r="L14" s="71">
        <v>0</v>
      </c>
      <c r="M14" s="71">
        <f t="shared" ref="M14:M15" si="2">L14</f>
        <v>0</v>
      </c>
    </row>
    <row r="15" spans="1:13" ht="26.4" x14ac:dyDescent="0.3">
      <c r="A15" s="12"/>
      <c r="B15" s="12"/>
      <c r="C15" s="25">
        <v>65</v>
      </c>
      <c r="D15" s="13"/>
      <c r="E15" s="16" t="s">
        <v>105</v>
      </c>
      <c r="F15" s="69">
        <f>'[1] Račun prihoda i rashoda-ekonom'!$J$24</f>
        <v>545950.61</v>
      </c>
      <c r="G15" s="71">
        <f>'[2] Račun prihoda i rashoda-ekonom'!$J$15</f>
        <v>630274.56999999995</v>
      </c>
      <c r="H15" s="71">
        <v>499400</v>
      </c>
      <c r="I15" s="106">
        <f t="shared" si="0"/>
        <v>0</v>
      </c>
      <c r="J15" s="71">
        <v>499400</v>
      </c>
      <c r="K15" s="157">
        <f t="shared" si="1"/>
        <v>100</v>
      </c>
      <c r="L15" s="71">
        <v>499400</v>
      </c>
      <c r="M15" s="71">
        <f t="shared" si="2"/>
        <v>499400</v>
      </c>
    </row>
    <row r="16" spans="1:13" ht="26.4" x14ac:dyDescent="0.3">
      <c r="A16" s="12"/>
      <c r="B16" s="12"/>
      <c r="C16" s="25">
        <v>66</v>
      </c>
      <c r="D16" s="13"/>
      <c r="E16" s="16" t="s">
        <v>106</v>
      </c>
      <c r="F16" s="69">
        <f>'[1] Račun prihoda i rashoda-ekonom'!$J$27</f>
        <v>44412.15</v>
      </c>
      <c r="G16" s="71">
        <f>'[2] Račun prihoda i rashoda-ekonom'!$J$16</f>
        <v>53790</v>
      </c>
      <c r="H16" s="71">
        <v>55600</v>
      </c>
      <c r="I16" s="106">
        <f t="shared" si="0"/>
        <v>2850</v>
      </c>
      <c r="J16" s="71">
        <v>58450</v>
      </c>
      <c r="K16" s="157">
        <f t="shared" si="1"/>
        <v>105.12589928057554</v>
      </c>
      <c r="L16" s="71">
        <v>55600</v>
      </c>
      <c r="M16" s="71">
        <f t="shared" ref="M16:M17" si="3">L16</f>
        <v>55600</v>
      </c>
    </row>
    <row r="17" spans="1:13" ht="26.4" x14ac:dyDescent="0.3">
      <c r="A17" s="12"/>
      <c r="B17" s="12"/>
      <c r="C17" s="25">
        <v>67</v>
      </c>
      <c r="D17" s="13"/>
      <c r="E17" s="16" t="s">
        <v>32</v>
      </c>
      <c r="F17" s="71">
        <f>'[1] Račun prihoda i rashoda-ekonom'!$J$33</f>
        <v>2382777.9</v>
      </c>
      <c r="G17" s="71">
        <f>'[2] Račun prihoda i rashoda-ekonom'!$J$17</f>
        <v>3333360</v>
      </c>
      <c r="H17" s="71">
        <v>3397000</v>
      </c>
      <c r="I17" s="106">
        <f t="shared" si="0"/>
        <v>369152.83000000007</v>
      </c>
      <c r="J17" s="71">
        <v>3766152.83</v>
      </c>
      <c r="K17" s="157">
        <f t="shared" si="1"/>
        <v>110.86702472770091</v>
      </c>
      <c r="L17" s="71">
        <v>3397000</v>
      </c>
      <c r="M17" s="71">
        <f t="shared" si="3"/>
        <v>3397000</v>
      </c>
    </row>
    <row r="18" spans="1:13" x14ac:dyDescent="0.3">
      <c r="A18" s="12"/>
      <c r="B18" s="12"/>
      <c r="C18" s="25">
        <v>68</v>
      </c>
      <c r="D18" s="13"/>
      <c r="E18" s="16" t="s">
        <v>107</v>
      </c>
      <c r="F18" s="69">
        <f>'[1] Račun prihoda i rashoda-ekonom'!$J$37</f>
        <v>45.03</v>
      </c>
      <c r="G18" s="71">
        <f>'[2] Račun prihoda i rashoda-ekonom'!$J$18</f>
        <v>300</v>
      </c>
      <c r="H18" s="71">
        <v>0</v>
      </c>
      <c r="I18" s="106">
        <f t="shared" si="0"/>
        <v>0</v>
      </c>
      <c r="J18" s="71">
        <v>0</v>
      </c>
      <c r="K18" s="157"/>
      <c r="L18" s="71">
        <v>0</v>
      </c>
      <c r="M18" s="71">
        <f>L18</f>
        <v>0</v>
      </c>
    </row>
    <row r="19" spans="1:13" x14ac:dyDescent="0.3">
      <c r="A19" s="14"/>
      <c r="B19" s="14"/>
      <c r="C19" s="15"/>
      <c r="D19" s="15"/>
      <c r="E19" s="23"/>
      <c r="F19" s="69"/>
      <c r="G19" s="71"/>
      <c r="H19" s="71"/>
      <c r="I19" s="71"/>
      <c r="J19" s="71"/>
      <c r="K19" s="71"/>
      <c r="L19" s="9"/>
      <c r="M19" s="9"/>
    </row>
    <row r="20" spans="1:13" hidden="1" x14ac:dyDescent="0.3">
      <c r="A20" s="16"/>
      <c r="B20" s="16"/>
      <c r="C20" s="11">
        <v>92</v>
      </c>
      <c r="D20" s="16"/>
      <c r="E20" s="24" t="s">
        <v>111</v>
      </c>
      <c r="F20" s="69">
        <f>'[4] Račun prihoda i rashoda -eko.k'!$J$47</f>
        <v>-34913.72</v>
      </c>
      <c r="G20" s="71">
        <v>-82604.34</v>
      </c>
      <c r="H20" s="71">
        <v>-18440</v>
      </c>
      <c r="I20" s="106">
        <f t="shared" si="0"/>
        <v>-319767.83</v>
      </c>
      <c r="J20" s="71">
        <v>-338207.83</v>
      </c>
      <c r="K20" s="157">
        <f t="shared" ref="K20" si="4">J20/H20*100</f>
        <v>1834.0988611713665</v>
      </c>
      <c r="L20" s="9"/>
      <c r="M20" s="10"/>
    </row>
    <row r="22" spans="1:13" ht="24" customHeight="1" x14ac:dyDescent="0.3">
      <c r="A22" s="162" t="s">
        <v>13</v>
      </c>
      <c r="B22" s="162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</row>
    <row r="23" spans="1:13" ht="17.25" customHeight="1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5"/>
      <c r="M23" s="5"/>
    </row>
    <row r="24" spans="1:13" ht="25.5" customHeight="1" x14ac:dyDescent="0.3">
      <c r="A24" s="19" t="s">
        <v>8</v>
      </c>
      <c r="B24" s="60" t="s">
        <v>8</v>
      </c>
      <c r="C24" s="63" t="s">
        <v>9</v>
      </c>
      <c r="D24" s="61"/>
      <c r="E24" s="62" t="s">
        <v>6</v>
      </c>
      <c r="F24" s="40" t="s">
        <v>126</v>
      </c>
      <c r="G24" s="81" t="s">
        <v>123</v>
      </c>
      <c r="H24" s="81" t="s">
        <v>132</v>
      </c>
      <c r="I24" s="81" t="s">
        <v>141</v>
      </c>
      <c r="J24" s="81" t="s">
        <v>142</v>
      </c>
      <c r="K24" s="81" t="s">
        <v>143</v>
      </c>
      <c r="L24" s="81" t="s">
        <v>110</v>
      </c>
      <c r="M24" s="81" t="s">
        <v>127</v>
      </c>
    </row>
    <row r="25" spans="1:13" ht="6.75" customHeight="1" x14ac:dyDescent="0.3">
      <c r="A25" s="19"/>
      <c r="B25" s="181"/>
      <c r="C25" s="182"/>
      <c r="D25" s="182"/>
      <c r="E25" s="183"/>
      <c r="F25" s="42"/>
      <c r="G25" s="43"/>
      <c r="H25" s="43"/>
      <c r="I25" s="43"/>
      <c r="J25" s="43"/>
      <c r="K25" s="43"/>
      <c r="L25" s="43"/>
      <c r="M25" s="43"/>
    </row>
    <row r="26" spans="1:13" s="137" customFormat="1" ht="15.6" x14ac:dyDescent="0.3">
      <c r="A26" s="132"/>
      <c r="B26" s="133"/>
      <c r="C26" s="133"/>
      <c r="D26" s="133"/>
      <c r="E26" s="134" t="s">
        <v>2</v>
      </c>
      <c r="F26" s="135">
        <f>F27+F32</f>
        <v>3026681.8499999996</v>
      </c>
      <c r="G26" s="136">
        <f>G27+G32</f>
        <v>4070739.06</v>
      </c>
      <c r="H26" s="136">
        <f>H27+H32</f>
        <v>4035000</v>
      </c>
      <c r="I26" s="156">
        <f>J26-H26</f>
        <v>36300</v>
      </c>
      <c r="J26" s="136">
        <f>J27+J32</f>
        <v>4071300</v>
      </c>
      <c r="K26" s="155">
        <f>J26/H26*100</f>
        <v>100.8996282527881</v>
      </c>
      <c r="L26" s="136">
        <f>L27+L32</f>
        <v>4035000</v>
      </c>
      <c r="M26" s="136">
        <f>M27+M32</f>
        <v>4035000</v>
      </c>
    </row>
    <row r="27" spans="1:13" x14ac:dyDescent="0.3">
      <c r="A27" s="11">
        <v>3</v>
      </c>
      <c r="B27" s="11">
        <v>3</v>
      </c>
      <c r="C27" s="11"/>
      <c r="D27" s="11"/>
      <c r="E27" s="11" t="s">
        <v>14</v>
      </c>
      <c r="F27" s="69">
        <f>F28+F29+F30+F31</f>
        <v>2980913.8499999996</v>
      </c>
      <c r="G27" s="71">
        <f>G28+G29+G30</f>
        <v>4044889.06</v>
      </c>
      <c r="H27" s="71">
        <f>H28+H29+H30</f>
        <v>4026000</v>
      </c>
      <c r="I27" s="106">
        <f>J27-H27</f>
        <v>36300</v>
      </c>
      <c r="J27" s="71">
        <f>J28+J29+J30</f>
        <v>4062300</v>
      </c>
      <c r="K27" s="157">
        <f t="shared" ref="K27:K33" si="5">J27/H27*100</f>
        <v>100.90163934426231</v>
      </c>
      <c r="L27" s="71">
        <f>L28+L29+L30</f>
        <v>4026000</v>
      </c>
      <c r="M27" s="71">
        <f t="shared" ref="M27:M28" si="6">L27</f>
        <v>4026000</v>
      </c>
    </row>
    <row r="28" spans="1:13" x14ac:dyDescent="0.3">
      <c r="A28" s="11"/>
      <c r="B28" s="11"/>
      <c r="C28" s="11">
        <v>31</v>
      </c>
      <c r="D28" s="16"/>
      <c r="E28" s="16" t="s">
        <v>15</v>
      </c>
      <c r="F28" s="69">
        <f>'[1] Račun prihoda i rashoda-ekonom'!$J$60</f>
        <v>2501769.29</v>
      </c>
      <c r="G28" s="71">
        <f>'[2] Račun prihoda i rashoda-ekonom'!$J$28</f>
        <v>3422900</v>
      </c>
      <c r="H28" s="71">
        <v>3409500</v>
      </c>
      <c r="I28" s="106">
        <f t="shared" ref="I28:I33" si="7">J28-H28</f>
        <v>65500</v>
      </c>
      <c r="J28" s="71">
        <v>3475000</v>
      </c>
      <c r="K28" s="157">
        <f t="shared" si="5"/>
        <v>101.92110280099722</v>
      </c>
      <c r="L28" s="71">
        <v>3409500</v>
      </c>
      <c r="M28" s="71">
        <f t="shared" si="6"/>
        <v>3409500</v>
      </c>
    </row>
    <row r="29" spans="1:13" x14ac:dyDescent="0.3">
      <c r="A29" s="12"/>
      <c r="B29" s="12"/>
      <c r="C29" s="25">
        <v>32</v>
      </c>
      <c r="D29" s="13"/>
      <c r="E29" s="12" t="s">
        <v>26</v>
      </c>
      <c r="F29" s="106">
        <f>'[1] Račun prihoda i rashoda-ekonom'!$J$67</f>
        <v>456814.6399999999</v>
      </c>
      <c r="G29" s="71">
        <f>'[2] Račun prihoda i rashoda-ekonom'!$J$29</f>
        <v>616539.06000000006</v>
      </c>
      <c r="H29" s="71">
        <v>610700</v>
      </c>
      <c r="I29" s="106">
        <f t="shared" si="7"/>
        <v>-29200</v>
      </c>
      <c r="J29" s="71">
        <v>581500</v>
      </c>
      <c r="K29" s="157">
        <f t="shared" si="5"/>
        <v>95.2186016047159</v>
      </c>
      <c r="L29" s="71">
        <v>610700</v>
      </c>
      <c r="M29" s="71">
        <f t="shared" ref="M29" si="8">L29</f>
        <v>610700</v>
      </c>
    </row>
    <row r="30" spans="1:13" x14ac:dyDescent="0.3">
      <c r="A30" s="12"/>
      <c r="B30" s="12"/>
      <c r="C30" s="25">
        <v>34</v>
      </c>
      <c r="D30" s="13"/>
      <c r="E30" s="12" t="s">
        <v>38</v>
      </c>
      <c r="F30" s="106">
        <f>'[1] Račun prihoda i rashoda-ekonom'!$J$98</f>
        <v>4949.37</v>
      </c>
      <c r="G30" s="71">
        <f>'[2] Račun prihoda i rashoda-ekonom'!$J$30</f>
        <v>5450</v>
      </c>
      <c r="H30" s="71">
        <v>5800</v>
      </c>
      <c r="I30" s="106">
        <f t="shared" si="7"/>
        <v>0</v>
      </c>
      <c r="J30" s="71">
        <v>5800</v>
      </c>
      <c r="K30" s="157">
        <f t="shared" si="5"/>
        <v>100</v>
      </c>
      <c r="L30" s="71">
        <v>5800</v>
      </c>
      <c r="M30" s="71">
        <f t="shared" ref="M30:M33" si="9">L30</f>
        <v>5800</v>
      </c>
    </row>
    <row r="31" spans="1:13" x14ac:dyDescent="0.3">
      <c r="A31" s="12"/>
      <c r="B31" s="12"/>
      <c r="C31" s="25">
        <v>38</v>
      </c>
      <c r="D31" s="13"/>
      <c r="E31" s="12" t="s">
        <v>128</v>
      </c>
      <c r="F31" s="106">
        <f>'[1] Račun prihoda i rashoda-ekonom'!$J$102</f>
        <v>17380.55</v>
      </c>
      <c r="G31" s="71">
        <v>0</v>
      </c>
      <c r="H31" s="71">
        <v>0</v>
      </c>
      <c r="I31" s="106">
        <f t="shared" si="7"/>
        <v>0</v>
      </c>
      <c r="J31" s="71">
        <v>0</v>
      </c>
      <c r="K31" s="157"/>
      <c r="L31" s="71">
        <v>0</v>
      </c>
      <c r="M31" s="71"/>
    </row>
    <row r="32" spans="1:13" x14ac:dyDescent="0.3">
      <c r="A32" s="14">
        <v>4</v>
      </c>
      <c r="B32" s="14">
        <v>4</v>
      </c>
      <c r="C32" s="15"/>
      <c r="D32" s="15"/>
      <c r="E32" s="23" t="s">
        <v>16</v>
      </c>
      <c r="F32" s="106">
        <f>F33</f>
        <v>45768</v>
      </c>
      <c r="G32" s="71">
        <f>G33</f>
        <v>25850</v>
      </c>
      <c r="H32" s="71">
        <f>H33</f>
        <v>9000</v>
      </c>
      <c r="I32" s="106">
        <f t="shared" si="7"/>
        <v>0</v>
      </c>
      <c r="J32" s="71">
        <f>J33</f>
        <v>9000</v>
      </c>
      <c r="K32" s="157">
        <f t="shared" si="5"/>
        <v>100</v>
      </c>
      <c r="L32" s="71">
        <f>L33</f>
        <v>9000</v>
      </c>
      <c r="M32" s="71">
        <f t="shared" si="9"/>
        <v>9000</v>
      </c>
    </row>
    <row r="33" spans="1:13" x14ac:dyDescent="0.3">
      <c r="A33" s="16"/>
      <c r="B33" s="16"/>
      <c r="C33" s="11">
        <v>42</v>
      </c>
      <c r="D33" s="16"/>
      <c r="E33" s="24" t="s">
        <v>39</v>
      </c>
      <c r="F33" s="106">
        <f>'[1] Račun prihoda i rashoda-ekonom'!$J$109</f>
        <v>45768</v>
      </c>
      <c r="G33" s="71">
        <f>'[2] Račun prihoda i rashoda-ekonom'!$J$32</f>
        <v>25850</v>
      </c>
      <c r="H33" s="71">
        <v>9000</v>
      </c>
      <c r="I33" s="106">
        <f t="shared" si="7"/>
        <v>0</v>
      </c>
      <c r="J33" s="71">
        <v>9000</v>
      </c>
      <c r="K33" s="157">
        <f t="shared" si="5"/>
        <v>100</v>
      </c>
      <c r="L33" s="71">
        <v>9000</v>
      </c>
      <c r="M33" s="71">
        <f t="shared" si="9"/>
        <v>9000</v>
      </c>
    </row>
    <row r="34" spans="1:13" ht="18" customHeight="1" x14ac:dyDescent="0.3"/>
    <row r="35" spans="1:13" ht="17.25" customHeight="1" x14ac:dyDescent="0.3"/>
    <row r="51" ht="15" customHeight="1" x14ac:dyDescent="0.3"/>
  </sheetData>
  <mergeCells count="7">
    <mergeCell ref="B25:E25"/>
    <mergeCell ref="A1:M1"/>
    <mergeCell ref="A3:M3"/>
    <mergeCell ref="A5:M5"/>
    <mergeCell ref="A7:M7"/>
    <mergeCell ref="B10:E10"/>
    <mergeCell ref="A22:M22"/>
  </mergeCells>
  <pageMargins left="0.7" right="0.7" top="0.75" bottom="0.75" header="0.3" footer="0.3"/>
  <pageSetup paperSize="9" scale="7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K51"/>
  <sheetViews>
    <sheetView showGridLines="0" topLeftCell="A28" zoomScale="70" zoomScaleNormal="70" workbookViewId="0">
      <selection activeCell="O48" sqref="O48"/>
    </sheetView>
  </sheetViews>
  <sheetFormatPr defaultRowHeight="14.4" x14ac:dyDescent="0.3"/>
  <cols>
    <col min="1" max="1" width="25.33203125" customWidth="1"/>
    <col min="2" max="2" width="25.33203125" style="78" hidden="1" customWidth="1"/>
    <col min="3" max="3" width="25.33203125" hidden="1" customWidth="1"/>
    <col min="4" max="6" width="25.33203125" customWidth="1"/>
    <col min="7" max="8" width="25.33203125" hidden="1" customWidth="1"/>
    <col min="11" max="11" width="12.44140625" bestFit="1" customWidth="1"/>
  </cols>
  <sheetData>
    <row r="1" spans="1:11" ht="42" customHeight="1" x14ac:dyDescent="0.3">
      <c r="A1" s="162" t="s">
        <v>146</v>
      </c>
      <c r="B1" s="162"/>
      <c r="C1" s="162"/>
      <c r="D1" s="162"/>
      <c r="E1" s="162"/>
      <c r="F1" s="162"/>
      <c r="G1" s="162"/>
      <c r="H1" s="162"/>
    </row>
    <row r="2" spans="1:11" ht="18" customHeight="1" x14ac:dyDescent="0.3">
      <c r="A2" s="22"/>
      <c r="B2" s="76"/>
      <c r="C2" s="22"/>
      <c r="D2" s="22"/>
      <c r="E2" s="22"/>
      <c r="F2" s="22"/>
      <c r="G2" s="22"/>
      <c r="H2" s="22"/>
    </row>
    <row r="3" spans="1:11" ht="15.75" customHeight="1" x14ac:dyDescent="0.3">
      <c r="A3" s="162" t="s">
        <v>23</v>
      </c>
      <c r="B3" s="162"/>
      <c r="C3" s="162"/>
      <c r="D3" s="162"/>
      <c r="E3" s="162"/>
      <c r="F3" s="162"/>
      <c r="G3" s="162"/>
      <c r="H3" s="162"/>
    </row>
    <row r="4" spans="1:11" ht="17.399999999999999" x14ac:dyDescent="0.3">
      <c r="B4" s="76"/>
      <c r="C4" s="22"/>
      <c r="D4" s="22"/>
      <c r="E4" s="22"/>
      <c r="F4" s="22"/>
      <c r="G4" s="5"/>
      <c r="H4" s="5"/>
    </row>
    <row r="5" spans="1:11" ht="18" customHeight="1" x14ac:dyDescent="0.3">
      <c r="A5" s="162" t="s">
        <v>7</v>
      </c>
      <c r="B5" s="162"/>
      <c r="C5" s="162"/>
      <c r="D5" s="162"/>
      <c r="E5" s="162"/>
      <c r="F5" s="162"/>
      <c r="G5" s="162"/>
      <c r="H5" s="162"/>
    </row>
    <row r="6" spans="1:11" ht="17.399999999999999" x14ac:dyDescent="0.3">
      <c r="A6" s="22"/>
      <c r="B6" s="76"/>
      <c r="C6" s="22"/>
      <c r="D6" s="22"/>
      <c r="E6" s="22"/>
      <c r="F6" s="22"/>
      <c r="G6" s="5"/>
      <c r="H6" s="5"/>
    </row>
    <row r="7" spans="1:11" ht="15.75" customHeight="1" x14ac:dyDescent="0.3">
      <c r="A7" s="162" t="s">
        <v>85</v>
      </c>
      <c r="B7" s="162"/>
      <c r="C7" s="162"/>
      <c r="D7" s="162"/>
      <c r="E7" s="162"/>
      <c r="F7" s="162"/>
      <c r="G7" s="162"/>
      <c r="H7" s="162"/>
    </row>
    <row r="8" spans="1:11" ht="17.399999999999999" x14ac:dyDescent="0.3">
      <c r="A8" s="22"/>
      <c r="B8" s="76"/>
      <c r="C8" s="22"/>
      <c r="D8" s="22"/>
      <c r="E8" s="22"/>
      <c r="F8" s="22"/>
      <c r="G8" s="5"/>
      <c r="H8" s="5"/>
    </row>
    <row r="9" spans="1:11" ht="26.4" x14ac:dyDescent="0.3">
      <c r="A9" s="41" t="s">
        <v>84</v>
      </c>
      <c r="B9" s="83" t="s">
        <v>126</v>
      </c>
      <c r="C9" s="81" t="s">
        <v>123</v>
      </c>
      <c r="D9" s="81" t="s">
        <v>132</v>
      </c>
      <c r="E9" s="81" t="s">
        <v>141</v>
      </c>
      <c r="F9" s="81" t="s">
        <v>142</v>
      </c>
      <c r="G9" s="81" t="s">
        <v>110</v>
      </c>
      <c r="H9" s="81" t="s">
        <v>127</v>
      </c>
    </row>
    <row r="10" spans="1:11" s="130" customFormat="1" ht="15.6" x14ac:dyDescent="0.3">
      <c r="A10" s="128" t="s">
        <v>0</v>
      </c>
      <c r="B10" s="129">
        <f>B12+B14+B17+B19+B20+B28+B21+B22</f>
        <v>3070200.68</v>
      </c>
      <c r="C10" s="129">
        <f>C12+C14+C17+C19+C20+C28+C21+C22+C24+C25</f>
        <v>4109824.57</v>
      </c>
      <c r="D10" s="129">
        <f>D12+D14+D17+D19+D20+D28+D21+D22+D23</f>
        <v>4035000</v>
      </c>
      <c r="E10" s="129">
        <f>F10-D10</f>
        <v>374507.83000000007</v>
      </c>
      <c r="F10" s="129">
        <f>F12+F14+F17+F19+F20+F28+F21+F22+F23</f>
        <v>4409507.83</v>
      </c>
      <c r="G10" s="129">
        <f t="shared" ref="G10" si="0">G12+G14+G17+G19+G20+G28+G21+G22+G23</f>
        <v>4035000</v>
      </c>
      <c r="H10" s="129">
        <f>H12+H14+H17+H19+H20+H28+H21+H22+H23</f>
        <v>4035000</v>
      </c>
      <c r="K10" s="131"/>
    </row>
    <row r="11" spans="1:11" x14ac:dyDescent="0.3">
      <c r="A11" s="23" t="s">
        <v>86</v>
      </c>
      <c r="B11" s="126">
        <f>B12</f>
        <v>2389652.81</v>
      </c>
      <c r="C11" s="126">
        <f t="shared" ref="C11:H11" si="1">C12</f>
        <v>3333360</v>
      </c>
      <c r="D11" s="126">
        <f t="shared" si="1"/>
        <v>3397000</v>
      </c>
      <c r="E11" s="126">
        <f t="shared" ref="E11:E28" si="2">F11-D11</f>
        <v>369152.83000000007</v>
      </c>
      <c r="F11" s="126">
        <f t="shared" si="1"/>
        <v>3766152.83</v>
      </c>
      <c r="G11" s="126">
        <f t="shared" si="1"/>
        <v>3397000</v>
      </c>
      <c r="H11" s="126">
        <f t="shared" si="1"/>
        <v>3397000</v>
      </c>
    </row>
    <row r="12" spans="1:11" x14ac:dyDescent="0.3">
      <c r="A12" s="13" t="s">
        <v>87</v>
      </c>
      <c r="B12" s="107">
        <f>'[1]Prihodi i rashodi po izvorima'!$F$13</f>
        <v>2389652.81</v>
      </c>
      <c r="C12" s="71">
        <f>'[2]Prihodi i rashodi po izvorima'!$F$12</f>
        <v>3333360</v>
      </c>
      <c r="D12" s="71">
        <f>'[3]2026_PLAN_PRIHOD'!$K$23</f>
        <v>3397000</v>
      </c>
      <c r="E12" s="71">
        <f t="shared" si="2"/>
        <v>369152.83000000007</v>
      </c>
      <c r="F12" s="71">
        <v>3766152.83</v>
      </c>
      <c r="G12" s="71">
        <v>3397000</v>
      </c>
      <c r="H12" s="71">
        <f>G12</f>
        <v>3397000</v>
      </c>
    </row>
    <row r="13" spans="1:11" x14ac:dyDescent="0.3">
      <c r="A13" s="23" t="s">
        <v>93</v>
      </c>
      <c r="B13" s="125">
        <f>B14</f>
        <v>43052.72</v>
      </c>
      <c r="C13" s="125">
        <f t="shared" ref="C13:H13" si="3">C14</f>
        <v>53300</v>
      </c>
      <c r="D13" s="125">
        <f t="shared" si="3"/>
        <v>55000</v>
      </c>
      <c r="E13" s="125">
        <f t="shared" si="2"/>
        <v>0</v>
      </c>
      <c r="F13" s="125">
        <f t="shared" si="3"/>
        <v>55000</v>
      </c>
      <c r="G13" s="125">
        <f t="shared" si="3"/>
        <v>55000</v>
      </c>
      <c r="H13" s="125">
        <f t="shared" si="3"/>
        <v>55000</v>
      </c>
    </row>
    <row r="14" spans="1:11" x14ac:dyDescent="0.3">
      <c r="A14" s="13" t="s">
        <v>94</v>
      </c>
      <c r="B14" s="106">
        <f>'[1]Prihodi i rashodi po izvorima'!$F$15</f>
        <v>43052.72</v>
      </c>
      <c r="C14" s="71">
        <f>'[2]Prihodi i rashodi po izvorima'!$F$14</f>
        <v>53300</v>
      </c>
      <c r="D14" s="71">
        <f>'[3]2026_PLAN_PRIHOD'!$M$23</f>
        <v>55000</v>
      </c>
      <c r="E14" s="71">
        <f t="shared" si="2"/>
        <v>0</v>
      </c>
      <c r="F14" s="71">
        <v>55000</v>
      </c>
      <c r="G14" s="71">
        <v>55000</v>
      </c>
      <c r="H14" s="71">
        <f>G14</f>
        <v>55000</v>
      </c>
    </row>
    <row r="15" spans="1:11" ht="26.4" x14ac:dyDescent="0.3">
      <c r="A15" s="11" t="s">
        <v>88</v>
      </c>
      <c r="B15" s="125">
        <f>B16+B17</f>
        <v>545950.61</v>
      </c>
      <c r="C15" s="125">
        <f t="shared" ref="C15:H15" si="4">C16+C17</f>
        <v>630274.56999999995</v>
      </c>
      <c r="D15" s="125">
        <f t="shared" si="4"/>
        <v>499400</v>
      </c>
      <c r="E15" s="125">
        <f t="shared" si="2"/>
        <v>0</v>
      </c>
      <c r="F15" s="125">
        <f t="shared" si="4"/>
        <v>499400</v>
      </c>
      <c r="G15" s="125">
        <f t="shared" si="4"/>
        <v>499400</v>
      </c>
      <c r="H15" s="125">
        <f t="shared" si="4"/>
        <v>499400</v>
      </c>
    </row>
    <row r="16" spans="1:11" ht="26.4" x14ac:dyDescent="0.3">
      <c r="A16" s="18" t="s">
        <v>89</v>
      </c>
      <c r="B16" s="106"/>
      <c r="C16" s="71"/>
      <c r="D16" s="110"/>
      <c r="E16" s="110"/>
      <c r="F16" s="110"/>
      <c r="G16" s="111"/>
      <c r="H16" s="111"/>
    </row>
    <row r="17" spans="1:8" ht="26.4" x14ac:dyDescent="0.3">
      <c r="A17" s="18" t="s">
        <v>112</v>
      </c>
      <c r="B17" s="106">
        <f>'[1]Prihodi i rashodi po izvorima'!$F$17</f>
        <v>545950.61</v>
      </c>
      <c r="C17" s="71">
        <f>'[2]Prihodi i rashodi po izvorima'!$F$17</f>
        <v>630274.56999999995</v>
      </c>
      <c r="D17" s="71">
        <f>'[3]2026_PLAN_PRIHOD'!$N$23</f>
        <v>499400</v>
      </c>
      <c r="E17" s="71">
        <f t="shared" si="2"/>
        <v>0</v>
      </c>
      <c r="F17" s="71">
        <v>499400</v>
      </c>
      <c r="G17" s="71">
        <v>499400</v>
      </c>
      <c r="H17" s="71">
        <f>G17</f>
        <v>499400</v>
      </c>
    </row>
    <row r="18" spans="1:8" x14ac:dyDescent="0.3">
      <c r="A18" s="64" t="s">
        <v>90</v>
      </c>
      <c r="B18" s="125">
        <f>B19+B20+B21+B22+B23+B24+B25</f>
        <v>90124.540000000008</v>
      </c>
      <c r="C18" s="125">
        <f t="shared" ref="C18:H18" si="5">C19+C20+C21+C22+C23+C24+C25</f>
        <v>92100</v>
      </c>
      <c r="D18" s="125">
        <f t="shared" si="5"/>
        <v>83000</v>
      </c>
      <c r="E18" s="125">
        <f t="shared" si="2"/>
        <v>2505</v>
      </c>
      <c r="F18" s="125">
        <f t="shared" si="5"/>
        <v>85505</v>
      </c>
      <c r="G18" s="125">
        <f t="shared" si="5"/>
        <v>83000</v>
      </c>
      <c r="H18" s="125">
        <f t="shared" si="5"/>
        <v>83000</v>
      </c>
    </row>
    <row r="19" spans="1:8" x14ac:dyDescent="0.3">
      <c r="A19" s="13" t="s">
        <v>101</v>
      </c>
      <c r="B19" s="106">
        <f>'[1]Prihodi i rashodi po izvorima'!$F$20</f>
        <v>8788.6</v>
      </c>
      <c r="C19" s="71"/>
      <c r="D19" s="71"/>
      <c r="E19" s="71">
        <f t="shared" si="2"/>
        <v>0</v>
      </c>
      <c r="F19" s="71"/>
      <c r="G19" s="71"/>
      <c r="H19" s="71"/>
    </row>
    <row r="20" spans="1:8" x14ac:dyDescent="0.3">
      <c r="A20" s="13" t="s">
        <v>91</v>
      </c>
      <c r="B20" s="106">
        <f>'[1]Prihodi i rashodi po izvorima'!$F$21</f>
        <v>81335.94</v>
      </c>
      <c r="C20" s="71"/>
      <c r="D20" s="109"/>
      <c r="E20" s="109">
        <f t="shared" si="2"/>
        <v>0</v>
      </c>
      <c r="F20" s="109"/>
      <c r="G20" s="111"/>
      <c r="H20" s="111"/>
    </row>
    <row r="21" spans="1:8" ht="26.4" x14ac:dyDescent="0.3">
      <c r="A21" s="18" t="s">
        <v>129</v>
      </c>
      <c r="B21" s="106"/>
      <c r="C21" s="71"/>
      <c r="D21" s="142">
        <f>'[3]2026_PLAN_PRIHOD'!$O$23</f>
        <v>20000</v>
      </c>
      <c r="E21" s="142">
        <f t="shared" si="2"/>
        <v>9000</v>
      </c>
      <c r="F21" s="142">
        <v>29000</v>
      </c>
      <c r="G21" s="142">
        <v>20000</v>
      </c>
      <c r="H21" s="142">
        <f>G21</f>
        <v>20000</v>
      </c>
    </row>
    <row r="22" spans="1:8" ht="26.4" x14ac:dyDescent="0.3">
      <c r="A22" s="18" t="s">
        <v>130</v>
      </c>
      <c r="B22" s="106"/>
      <c r="C22" s="71"/>
      <c r="D22" s="142">
        <f>'[3]2026_PLAN_PRIHOD'!$P$23</f>
        <v>55000</v>
      </c>
      <c r="E22" s="142">
        <f t="shared" si="2"/>
        <v>-5000</v>
      </c>
      <c r="F22" s="142">
        <v>50000</v>
      </c>
      <c r="G22" s="142">
        <v>55000</v>
      </c>
      <c r="H22" s="142">
        <f t="shared" ref="H22:H23" si="6">G22</f>
        <v>55000</v>
      </c>
    </row>
    <row r="23" spans="1:8" ht="39.6" x14ac:dyDescent="0.3">
      <c r="A23" s="18" t="s">
        <v>131</v>
      </c>
      <c r="B23" s="106"/>
      <c r="C23" s="71"/>
      <c r="D23" s="142">
        <f>'[3]2026_PLAN_PRIHOD'!$L$23</f>
        <v>8000</v>
      </c>
      <c r="E23" s="142">
        <f t="shared" si="2"/>
        <v>-1495</v>
      </c>
      <c r="F23" s="142">
        <v>6505</v>
      </c>
      <c r="G23" s="142">
        <v>8000</v>
      </c>
      <c r="H23" s="142">
        <f t="shared" si="6"/>
        <v>8000</v>
      </c>
    </row>
    <row r="24" spans="1:8" ht="39.6" x14ac:dyDescent="0.3">
      <c r="A24" s="18" t="s">
        <v>113</v>
      </c>
      <c r="B24" s="106"/>
      <c r="C24" s="71">
        <f>'[2]Prihodi i rashodi po izvorima'!$F$21</f>
        <v>83200</v>
      </c>
      <c r="D24" s="71">
        <v>0</v>
      </c>
      <c r="E24" s="71">
        <f t="shared" si="2"/>
        <v>0</v>
      </c>
      <c r="F24" s="71">
        <v>0</v>
      </c>
      <c r="G24" s="71"/>
      <c r="H24" s="71"/>
    </row>
    <row r="25" spans="1:8" ht="39.6" x14ac:dyDescent="0.3">
      <c r="A25" s="18" t="s">
        <v>114</v>
      </c>
      <c r="B25" s="106"/>
      <c r="C25" s="71">
        <f>'[2]Prihodi i rashodi po izvorima'!$F$22</f>
        <v>8900</v>
      </c>
      <c r="D25" s="71"/>
      <c r="E25" s="71">
        <f t="shared" si="2"/>
        <v>0</v>
      </c>
      <c r="F25" s="71"/>
      <c r="G25" s="71"/>
      <c r="H25" s="71"/>
    </row>
    <row r="26" spans="1:8" x14ac:dyDescent="0.3">
      <c r="A26" s="64" t="s">
        <v>102</v>
      </c>
      <c r="B26" s="125">
        <f>B28</f>
        <v>1420</v>
      </c>
      <c r="C26" s="125">
        <f t="shared" ref="C26:H26" si="7">C28</f>
        <v>790</v>
      </c>
      <c r="D26" s="125">
        <f t="shared" si="7"/>
        <v>600</v>
      </c>
      <c r="E26" s="125">
        <f t="shared" si="2"/>
        <v>2850</v>
      </c>
      <c r="F26" s="125">
        <f t="shared" si="7"/>
        <v>3450</v>
      </c>
      <c r="G26" s="125">
        <f t="shared" si="7"/>
        <v>600</v>
      </c>
      <c r="H26" s="125">
        <f t="shared" si="7"/>
        <v>600</v>
      </c>
    </row>
    <row r="27" spans="1:8" x14ac:dyDescent="0.3">
      <c r="A27" s="13" t="s">
        <v>103</v>
      </c>
      <c r="B27" s="106"/>
      <c r="C27" s="71"/>
      <c r="D27" s="110"/>
      <c r="E27" s="110"/>
      <c r="F27" s="110"/>
      <c r="G27" s="111"/>
      <c r="H27" s="111"/>
    </row>
    <row r="28" spans="1:8" ht="26.4" x14ac:dyDescent="0.3">
      <c r="A28" s="18" t="s">
        <v>115</v>
      </c>
      <c r="B28" s="106">
        <f>'[1]Prihodi i rashodi po izvorima'!$F$23</f>
        <v>1420</v>
      </c>
      <c r="C28" s="71">
        <f>'[2]Prihodi i rashodi po izvorima'!$F$25</f>
        <v>790</v>
      </c>
      <c r="D28" s="71">
        <f>'[3]2026_PLAN_PRIHOD'!$Q$23</f>
        <v>600</v>
      </c>
      <c r="E28" s="71">
        <f t="shared" si="2"/>
        <v>2850</v>
      </c>
      <c r="F28" s="71">
        <v>3450</v>
      </c>
      <c r="G28" s="71">
        <v>600</v>
      </c>
      <c r="H28" s="71">
        <f>G28</f>
        <v>600</v>
      </c>
    </row>
    <row r="29" spans="1:8" x14ac:dyDescent="0.3">
      <c r="A29" s="73"/>
      <c r="B29" s="77"/>
      <c r="C29" s="108"/>
      <c r="D29" s="74"/>
      <c r="E29" s="74"/>
      <c r="F29" s="74"/>
      <c r="G29" s="74"/>
      <c r="H29" s="75"/>
    </row>
    <row r="30" spans="1:8" ht="15.75" customHeight="1" x14ac:dyDescent="0.3">
      <c r="A30" s="162" t="s">
        <v>92</v>
      </c>
      <c r="B30" s="162"/>
      <c r="C30" s="162"/>
      <c r="D30" s="162"/>
      <c r="E30" s="162"/>
      <c r="F30" s="162"/>
      <c r="G30" s="162"/>
      <c r="H30" s="162"/>
    </row>
    <row r="31" spans="1:8" ht="17.399999999999999" x14ac:dyDescent="0.3">
      <c r="A31" s="22"/>
      <c r="B31" s="82"/>
      <c r="C31" s="22"/>
      <c r="D31" s="22"/>
      <c r="E31" s="22"/>
      <c r="F31" s="22"/>
      <c r="G31" s="5"/>
      <c r="H31" s="5"/>
    </row>
    <row r="32" spans="1:8" ht="26.4" x14ac:dyDescent="0.3">
      <c r="A32" s="41" t="s">
        <v>84</v>
      </c>
      <c r="B32" s="83" t="s">
        <v>126</v>
      </c>
      <c r="C32" s="41" t="s">
        <v>123</v>
      </c>
      <c r="D32" s="41" t="s">
        <v>132</v>
      </c>
      <c r="E32" s="81" t="s">
        <v>141</v>
      </c>
      <c r="F32" s="81" t="s">
        <v>142</v>
      </c>
      <c r="G32" s="41" t="s">
        <v>110</v>
      </c>
      <c r="H32" s="41" t="s">
        <v>127</v>
      </c>
    </row>
    <row r="33" spans="1:8" s="130" customFormat="1" ht="15.6" x14ac:dyDescent="0.3">
      <c r="A33" s="128" t="s">
        <v>2</v>
      </c>
      <c r="B33" s="129">
        <f>B35+B37+B40+B42+B43+B51+B44+B45</f>
        <v>3026681.85</v>
      </c>
      <c r="C33" s="129">
        <f>C35+C37+C39+C51+C40+C47+C48</f>
        <v>4070739.06</v>
      </c>
      <c r="D33" s="129">
        <f>D35+D37+D39+D42+D43+D51+D40+D47+D48+D44+D45+D46</f>
        <v>4035000</v>
      </c>
      <c r="E33" s="129">
        <f>F33-D33</f>
        <v>36300</v>
      </c>
      <c r="F33" s="129">
        <f>F35+F37+F39+F42+F43+F51+F40+F47+F48+F44+F45+F46</f>
        <v>4071300</v>
      </c>
      <c r="G33" s="129">
        <f>G35+G37+G39+G42+G43+G51+G40+G47+G48+G44+G45+G46</f>
        <v>4035000</v>
      </c>
      <c r="H33" s="129">
        <f>H35+H37+H39+H42+H43+H51+H40+H47+H48+H44+H45+H46</f>
        <v>4035000</v>
      </c>
    </row>
    <row r="34" spans="1:8" x14ac:dyDescent="0.3">
      <c r="A34" s="23" t="s">
        <v>86</v>
      </c>
      <c r="B34" s="127">
        <f>B35</f>
        <v>2389652.8100000005</v>
      </c>
      <c r="C34" s="127">
        <f t="shared" ref="C34:H34" si="8">C35</f>
        <v>3333360</v>
      </c>
      <c r="D34" s="127">
        <f t="shared" si="8"/>
        <v>3397000</v>
      </c>
      <c r="E34" s="127">
        <f t="shared" ref="E34:E51" si="9">F34-D34</f>
        <v>118289.95999999996</v>
      </c>
      <c r="F34" s="127">
        <f t="shared" si="8"/>
        <v>3515289.96</v>
      </c>
      <c r="G34" s="127">
        <f t="shared" si="8"/>
        <v>3397000</v>
      </c>
      <c r="H34" s="127">
        <f t="shared" si="8"/>
        <v>3397000</v>
      </c>
    </row>
    <row r="35" spans="1:8" x14ac:dyDescent="0.3">
      <c r="A35" s="13" t="s">
        <v>87</v>
      </c>
      <c r="B35" s="107">
        <f>'[1]Prihodi i rashodi po izvorima'!$F$31</f>
        <v>2389652.8100000005</v>
      </c>
      <c r="C35" s="71">
        <f>'[2]Prihodi i rashodi po izvorima'!$F$32</f>
        <v>3333360</v>
      </c>
      <c r="D35" s="71">
        <f>[3]FP_rashoda_DVC_2026!$AD$8</f>
        <v>3397000</v>
      </c>
      <c r="E35" s="71">
        <f t="shared" si="9"/>
        <v>118289.95999999996</v>
      </c>
      <c r="F35" s="71">
        <v>3515289.96</v>
      </c>
      <c r="G35" s="71">
        <v>3397000</v>
      </c>
      <c r="H35" s="71">
        <f>G35</f>
        <v>3397000</v>
      </c>
    </row>
    <row r="36" spans="1:8" x14ac:dyDescent="0.3">
      <c r="A36" s="23" t="s">
        <v>93</v>
      </c>
      <c r="B36" s="125">
        <f>B37</f>
        <v>51841.320000000007</v>
      </c>
      <c r="C36" s="125">
        <f t="shared" ref="C36:H36" si="10">C37</f>
        <v>44511.4</v>
      </c>
      <c r="D36" s="125">
        <f t="shared" si="10"/>
        <v>55000</v>
      </c>
      <c r="E36" s="125">
        <f t="shared" si="9"/>
        <v>-55000</v>
      </c>
      <c r="F36" s="125"/>
      <c r="G36" s="125">
        <f t="shared" si="10"/>
        <v>55000</v>
      </c>
      <c r="H36" s="125">
        <f t="shared" si="10"/>
        <v>55000</v>
      </c>
    </row>
    <row r="37" spans="1:8" x14ac:dyDescent="0.3">
      <c r="A37" s="13" t="s">
        <v>94</v>
      </c>
      <c r="B37" s="106">
        <f>'[1]Prihodi i rashodi po izvorima'!$F$33</f>
        <v>51841.320000000007</v>
      </c>
      <c r="C37" s="71">
        <f>'[2]Prihodi i rashodi po izvorima'!$F$34</f>
        <v>44511.4</v>
      </c>
      <c r="D37" s="71">
        <f>[3]FP_rashoda_DVC_2026!$AF$8</f>
        <v>55000</v>
      </c>
      <c r="E37" s="71">
        <f t="shared" si="9"/>
        <v>0</v>
      </c>
      <c r="F37" s="71">
        <v>55000</v>
      </c>
      <c r="G37" s="71">
        <v>55000</v>
      </c>
      <c r="H37" s="71">
        <f>G37</f>
        <v>55000</v>
      </c>
    </row>
    <row r="38" spans="1:8" ht="26.4" x14ac:dyDescent="0.3">
      <c r="A38" s="11" t="s">
        <v>88</v>
      </c>
      <c r="B38" s="125">
        <f>B39+B40</f>
        <v>515605.92000000004</v>
      </c>
      <c r="C38" s="125">
        <f t="shared" ref="C38:H38" si="11">C39+C40</f>
        <v>606700</v>
      </c>
      <c r="D38" s="125">
        <f t="shared" si="11"/>
        <v>499400</v>
      </c>
      <c r="E38" s="125">
        <f t="shared" si="9"/>
        <v>-98544.960000000021</v>
      </c>
      <c r="F38" s="125">
        <f t="shared" si="11"/>
        <v>400855.03999999998</v>
      </c>
      <c r="G38" s="125">
        <f t="shared" si="11"/>
        <v>499400</v>
      </c>
      <c r="H38" s="125">
        <f t="shared" si="11"/>
        <v>499400</v>
      </c>
    </row>
    <row r="39" spans="1:8" ht="26.4" x14ac:dyDescent="0.3">
      <c r="A39" s="18" t="s">
        <v>89</v>
      </c>
      <c r="B39" s="106"/>
      <c r="C39" s="71"/>
      <c r="D39" s="71"/>
      <c r="E39" s="71">
        <f t="shared" si="9"/>
        <v>0</v>
      </c>
      <c r="F39" s="71"/>
      <c r="G39" s="71"/>
      <c r="H39" s="71"/>
    </row>
    <row r="40" spans="1:8" ht="26.4" x14ac:dyDescent="0.3">
      <c r="A40" s="18" t="s">
        <v>112</v>
      </c>
      <c r="B40" s="106">
        <f>'[1]Prihodi i rashodi po izvorima'!$F$35</f>
        <v>515605.92000000004</v>
      </c>
      <c r="C40" s="71">
        <f>'[2]Prihodi i rashodi po izvorima'!$F$37</f>
        <v>606700</v>
      </c>
      <c r="D40" s="71">
        <f>[3]FP_rashoda_DVC_2026!$AG$8</f>
        <v>499400</v>
      </c>
      <c r="E40" s="71">
        <f t="shared" si="9"/>
        <v>-98544.960000000021</v>
      </c>
      <c r="F40" s="71">
        <v>400855.03999999998</v>
      </c>
      <c r="G40" s="71">
        <v>499400</v>
      </c>
      <c r="H40" s="71">
        <f>G40</f>
        <v>499400</v>
      </c>
    </row>
    <row r="41" spans="1:8" x14ac:dyDescent="0.3">
      <c r="A41" s="64" t="s">
        <v>90</v>
      </c>
      <c r="B41" s="125">
        <f>B42+B43+B44+B45+B46+B47+B48</f>
        <v>68161.8</v>
      </c>
      <c r="C41" s="125">
        <f t="shared" ref="C41:H41" si="12">C42+C43+C44+C45+C46+C47+C48</f>
        <v>85377.66</v>
      </c>
      <c r="D41" s="125">
        <f t="shared" si="12"/>
        <v>83000</v>
      </c>
      <c r="E41" s="125">
        <f t="shared" si="9"/>
        <v>13705</v>
      </c>
      <c r="F41" s="125">
        <f t="shared" si="12"/>
        <v>96705</v>
      </c>
      <c r="G41" s="125">
        <f t="shared" si="12"/>
        <v>83000</v>
      </c>
      <c r="H41" s="125">
        <f t="shared" si="12"/>
        <v>83000</v>
      </c>
    </row>
    <row r="42" spans="1:8" x14ac:dyDescent="0.3">
      <c r="A42" s="13" t="s">
        <v>101</v>
      </c>
      <c r="B42" s="106"/>
      <c r="C42" s="71"/>
      <c r="D42" s="71">
        <v>0</v>
      </c>
      <c r="E42" s="71">
        <f t="shared" si="9"/>
        <v>0</v>
      </c>
      <c r="F42" s="71">
        <v>0</v>
      </c>
      <c r="G42" s="71">
        <v>0</v>
      </c>
      <c r="H42" s="71">
        <v>0</v>
      </c>
    </row>
    <row r="43" spans="1:8" x14ac:dyDescent="0.3">
      <c r="A43" s="13" t="s">
        <v>91</v>
      </c>
      <c r="B43" s="106">
        <f>'[1]Prihodi i rashodi po izvorima'!$F$38</f>
        <v>68161.8</v>
      </c>
      <c r="C43" s="71"/>
      <c r="D43" s="71">
        <v>0</v>
      </c>
      <c r="E43" s="71">
        <f t="shared" si="9"/>
        <v>0</v>
      </c>
      <c r="F43" s="71">
        <v>0</v>
      </c>
      <c r="G43" s="71">
        <v>0</v>
      </c>
      <c r="H43" s="71">
        <v>0</v>
      </c>
    </row>
    <row r="44" spans="1:8" ht="26.4" x14ac:dyDescent="0.3">
      <c r="A44" s="18" t="s">
        <v>129</v>
      </c>
      <c r="B44" s="106"/>
      <c r="C44" s="71"/>
      <c r="D44" s="71">
        <f>[3]FP_rashoda_DVC_2026!$AH$8</f>
        <v>20000</v>
      </c>
      <c r="E44" s="71">
        <f t="shared" si="9"/>
        <v>9000</v>
      </c>
      <c r="F44" s="71">
        <v>29000</v>
      </c>
      <c r="G44" s="71">
        <v>20000</v>
      </c>
      <c r="H44" s="71">
        <f t="shared" ref="H44:H46" si="13">G44</f>
        <v>20000</v>
      </c>
    </row>
    <row r="45" spans="1:8" ht="26.4" x14ac:dyDescent="0.3">
      <c r="A45" s="18" t="s">
        <v>130</v>
      </c>
      <c r="B45" s="106"/>
      <c r="C45" s="71"/>
      <c r="D45" s="71">
        <f>[3]FP_rashoda_DVC_2026!$AI$8</f>
        <v>55000</v>
      </c>
      <c r="E45" s="71">
        <f t="shared" si="9"/>
        <v>5500</v>
      </c>
      <c r="F45" s="71">
        <v>60500</v>
      </c>
      <c r="G45" s="71">
        <v>55000</v>
      </c>
      <c r="H45" s="71">
        <f t="shared" si="13"/>
        <v>55000</v>
      </c>
    </row>
    <row r="46" spans="1:8" ht="39.6" x14ac:dyDescent="0.3">
      <c r="A46" s="18" t="s">
        <v>131</v>
      </c>
      <c r="B46" s="106"/>
      <c r="C46" s="71"/>
      <c r="D46" s="71">
        <f>[3]FP_rashoda_DVC_2026!$AE$8</f>
        <v>8000</v>
      </c>
      <c r="E46" s="71">
        <f t="shared" si="9"/>
        <v>-795</v>
      </c>
      <c r="F46" s="71">
        <v>7205</v>
      </c>
      <c r="G46" s="71">
        <v>8000</v>
      </c>
      <c r="H46" s="71">
        <f t="shared" si="13"/>
        <v>8000</v>
      </c>
    </row>
    <row r="47" spans="1:8" ht="39.6" x14ac:dyDescent="0.3">
      <c r="A47" s="18" t="s">
        <v>113</v>
      </c>
      <c r="B47" s="106">
        <v>0</v>
      </c>
      <c r="C47" s="71">
        <f>'[2]Prihodi i rashodi po izvorima'!$F$41</f>
        <v>76477.66</v>
      </c>
      <c r="D47" s="71"/>
      <c r="E47" s="71">
        <f t="shared" si="9"/>
        <v>0</v>
      </c>
      <c r="F47" s="71"/>
      <c r="G47" s="71"/>
      <c r="H47" s="71"/>
    </row>
    <row r="48" spans="1:8" ht="39.6" x14ac:dyDescent="0.3">
      <c r="A48" s="18" t="s">
        <v>114</v>
      </c>
      <c r="B48" s="106">
        <v>0</v>
      </c>
      <c r="C48" s="71">
        <f>'[2]Prihodi i rashodi po izvorima'!$F$42</f>
        <v>8900</v>
      </c>
      <c r="D48" s="71"/>
      <c r="E48" s="71">
        <f t="shared" si="9"/>
        <v>0</v>
      </c>
      <c r="F48" s="71"/>
      <c r="G48" s="71"/>
      <c r="H48" s="71"/>
    </row>
    <row r="49" spans="1:8" x14ac:dyDescent="0.3">
      <c r="A49" s="64" t="s">
        <v>102</v>
      </c>
      <c r="B49" s="125">
        <f>B51</f>
        <v>1420</v>
      </c>
      <c r="C49" s="125">
        <f t="shared" ref="C49:H49" si="14">C51</f>
        <v>790</v>
      </c>
      <c r="D49" s="125">
        <f t="shared" si="14"/>
        <v>600</v>
      </c>
      <c r="E49" s="125">
        <f t="shared" si="9"/>
        <v>2850</v>
      </c>
      <c r="F49" s="125">
        <f t="shared" si="14"/>
        <v>3450</v>
      </c>
      <c r="G49" s="125">
        <f t="shared" si="14"/>
        <v>600</v>
      </c>
      <c r="H49" s="125">
        <f t="shared" si="14"/>
        <v>600</v>
      </c>
    </row>
    <row r="50" spans="1:8" x14ac:dyDescent="0.3">
      <c r="A50" s="13" t="s">
        <v>103</v>
      </c>
      <c r="B50" s="106"/>
      <c r="C50" s="71"/>
      <c r="D50" s="110"/>
      <c r="E50" s="110">
        <f t="shared" si="9"/>
        <v>0</v>
      </c>
      <c r="F50" s="110"/>
      <c r="G50" s="110"/>
      <c r="H50" s="110"/>
    </row>
    <row r="51" spans="1:8" ht="26.4" x14ac:dyDescent="0.3">
      <c r="A51" s="18" t="s">
        <v>115</v>
      </c>
      <c r="B51" s="106">
        <f>'[1]Prihodi i rashodi po izvorima'!$F$40</f>
        <v>1420</v>
      </c>
      <c r="C51" s="71">
        <f>'[2]Prihodi i rashodi po izvorima'!$F$45</f>
        <v>790</v>
      </c>
      <c r="D51" s="71">
        <f>[3]FP_rashoda_DVC_2026!$AJ$8</f>
        <v>600</v>
      </c>
      <c r="E51" s="71">
        <f t="shared" si="9"/>
        <v>2850</v>
      </c>
      <c r="F51" s="71">
        <v>3450</v>
      </c>
      <c r="G51" s="71">
        <v>600</v>
      </c>
      <c r="H51" s="71">
        <f t="shared" ref="H51" si="15">G51</f>
        <v>600</v>
      </c>
    </row>
  </sheetData>
  <mergeCells count="5">
    <mergeCell ref="A1:H1"/>
    <mergeCell ref="A3:H3"/>
    <mergeCell ref="A5:H5"/>
    <mergeCell ref="A7:H7"/>
    <mergeCell ref="A30:H30"/>
  </mergeCells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I14"/>
  <sheetViews>
    <sheetView showGridLines="0" zoomScale="85" zoomScaleNormal="85" workbookViewId="0">
      <selection activeCell="O17" sqref="O17"/>
    </sheetView>
  </sheetViews>
  <sheetFormatPr defaultRowHeight="14.4" x14ac:dyDescent="0.3"/>
  <cols>
    <col min="1" max="1" width="37.5546875" customWidth="1"/>
    <col min="2" max="2" width="23" hidden="1" customWidth="1"/>
    <col min="3" max="3" width="22.109375" hidden="1" customWidth="1"/>
    <col min="4" max="4" width="25.44140625" hidden="1" customWidth="1"/>
    <col min="5" max="7" width="22.44140625" customWidth="1"/>
    <col min="8" max="8" width="23.5546875" hidden="1" customWidth="1"/>
    <col min="9" max="9" width="25.44140625" hidden="1" customWidth="1"/>
  </cols>
  <sheetData>
    <row r="1" spans="1:9" ht="42" customHeight="1" x14ac:dyDescent="0.3">
      <c r="A1" s="162" t="s">
        <v>145</v>
      </c>
      <c r="B1" s="162"/>
      <c r="C1" s="162"/>
      <c r="D1" s="162"/>
      <c r="E1" s="162"/>
      <c r="F1" s="162"/>
      <c r="G1" s="162"/>
      <c r="H1" s="162"/>
      <c r="I1" s="162"/>
    </row>
    <row r="2" spans="1:9" ht="18" customHeight="1" x14ac:dyDescent="0.3">
      <c r="A2" s="4"/>
      <c r="B2" s="22"/>
      <c r="C2" s="22"/>
      <c r="D2" s="22"/>
      <c r="E2" s="4"/>
      <c r="F2" s="22"/>
      <c r="G2" s="22"/>
      <c r="H2" s="4"/>
      <c r="I2" s="4"/>
    </row>
    <row r="3" spans="1:9" ht="15.6" x14ac:dyDescent="0.3">
      <c r="A3" s="162" t="s">
        <v>23</v>
      </c>
      <c r="B3" s="162"/>
      <c r="C3" s="162"/>
      <c r="D3" s="162"/>
      <c r="E3" s="162"/>
      <c r="F3" s="162"/>
      <c r="G3" s="162"/>
      <c r="H3" s="175"/>
      <c r="I3" s="175"/>
    </row>
    <row r="4" spans="1:9" ht="17.399999999999999" x14ac:dyDescent="0.3">
      <c r="A4" s="4"/>
      <c r="B4" s="22"/>
      <c r="C4" s="22"/>
      <c r="D4" s="22"/>
      <c r="E4" s="4"/>
      <c r="F4" s="22"/>
      <c r="G4" s="22"/>
      <c r="H4" s="5"/>
      <c r="I4" s="5"/>
    </row>
    <row r="5" spans="1:9" ht="18" customHeight="1" x14ac:dyDescent="0.3">
      <c r="A5" s="162" t="s">
        <v>7</v>
      </c>
      <c r="B5" s="163"/>
      <c r="C5" s="163"/>
      <c r="D5" s="163"/>
      <c r="E5" s="163"/>
      <c r="F5" s="163"/>
      <c r="G5" s="163"/>
      <c r="H5" s="163"/>
      <c r="I5" s="163"/>
    </row>
    <row r="6" spans="1:9" ht="17.399999999999999" x14ac:dyDescent="0.3">
      <c r="A6" s="4"/>
      <c r="B6" s="22"/>
      <c r="C6" s="22"/>
      <c r="D6" s="22"/>
      <c r="E6" s="4"/>
      <c r="F6" s="22"/>
      <c r="G6" s="22"/>
      <c r="H6" s="5"/>
      <c r="I6" s="5"/>
    </row>
    <row r="7" spans="1:9" ht="15.6" x14ac:dyDescent="0.3">
      <c r="A7" s="162" t="s">
        <v>108</v>
      </c>
      <c r="B7" s="184"/>
      <c r="C7" s="184"/>
      <c r="D7" s="184"/>
      <c r="E7" s="184"/>
      <c r="F7" s="184"/>
      <c r="G7" s="184"/>
      <c r="H7" s="184"/>
      <c r="I7" s="184"/>
    </row>
    <row r="8" spans="1:9" ht="17.399999999999999" x14ac:dyDescent="0.3">
      <c r="A8" s="4"/>
      <c r="B8" s="22"/>
      <c r="C8" s="22"/>
      <c r="D8" s="22"/>
      <c r="E8" s="4"/>
      <c r="F8" s="22"/>
      <c r="G8" s="22"/>
      <c r="H8" s="5"/>
      <c r="I8" s="5"/>
    </row>
    <row r="9" spans="1:9" ht="26.4" x14ac:dyDescent="0.3">
      <c r="A9" s="41" t="s">
        <v>17</v>
      </c>
      <c r="B9" s="83" t="s">
        <v>126</v>
      </c>
      <c r="C9" s="81" t="s">
        <v>123</v>
      </c>
      <c r="D9" s="124" t="s">
        <v>51</v>
      </c>
      <c r="E9" s="81" t="s">
        <v>132</v>
      </c>
      <c r="F9" s="81" t="s">
        <v>141</v>
      </c>
      <c r="G9" s="81" t="s">
        <v>142</v>
      </c>
      <c r="H9" s="81" t="s">
        <v>110</v>
      </c>
      <c r="I9" s="81" t="s">
        <v>127</v>
      </c>
    </row>
    <row r="10" spans="1:9" ht="15.75" customHeight="1" x14ac:dyDescent="0.3">
      <c r="A10" s="11" t="s">
        <v>18</v>
      </c>
      <c r="B10" s="70">
        <f>B11</f>
        <v>3026681.85</v>
      </c>
      <c r="C10" s="70">
        <f>C11</f>
        <v>4070739.06</v>
      </c>
      <c r="D10" s="29"/>
      <c r="E10" s="70">
        <f>E11</f>
        <v>4035000</v>
      </c>
      <c r="F10" s="70">
        <f>G10-E10</f>
        <v>36300</v>
      </c>
      <c r="G10" s="70">
        <f>G11</f>
        <v>4071300</v>
      </c>
      <c r="H10" s="70">
        <f>H11</f>
        <v>4035000</v>
      </c>
      <c r="I10" s="70">
        <f>I11</f>
        <v>4035000</v>
      </c>
    </row>
    <row r="11" spans="1:9" ht="15.75" customHeight="1" x14ac:dyDescent="0.3">
      <c r="A11" s="11" t="s">
        <v>48</v>
      </c>
      <c r="B11" s="70">
        <f>B12+B14</f>
        <v>3026681.85</v>
      </c>
      <c r="C11" s="70">
        <f>C12+C14</f>
        <v>4070739.06</v>
      </c>
      <c r="D11" s="9"/>
      <c r="E11" s="70">
        <f>E12+E14</f>
        <v>4035000</v>
      </c>
      <c r="F11" s="70">
        <f t="shared" ref="F11:F14" si="0">G11-E11</f>
        <v>36300</v>
      </c>
      <c r="G11" s="70">
        <f>G12+G14</f>
        <v>4071300</v>
      </c>
      <c r="H11" s="70">
        <f>H12+H14</f>
        <v>4035000</v>
      </c>
      <c r="I11" s="70">
        <f>I12+I14</f>
        <v>4035000</v>
      </c>
    </row>
    <row r="12" spans="1:9" x14ac:dyDescent="0.3">
      <c r="A12" s="18" t="s">
        <v>49</v>
      </c>
      <c r="B12" s="113">
        <f>B13</f>
        <v>2894550.14</v>
      </c>
      <c r="C12" s="113">
        <f>C13</f>
        <v>3905739.06</v>
      </c>
      <c r="D12" s="9"/>
      <c r="E12" s="69">
        <f>E13</f>
        <v>3870000</v>
      </c>
      <c r="F12" s="69">
        <f t="shared" si="0"/>
        <v>57800</v>
      </c>
      <c r="G12" s="69">
        <f>G13</f>
        <v>3927800</v>
      </c>
      <c r="H12" s="69">
        <f>H13</f>
        <v>3870000</v>
      </c>
      <c r="I12" s="69">
        <f>I13</f>
        <v>3870000</v>
      </c>
    </row>
    <row r="13" spans="1:9" x14ac:dyDescent="0.3">
      <c r="A13" s="17" t="s">
        <v>50</v>
      </c>
      <c r="B13" s="69">
        <f>'[1]Rashodi prema funkcijskoj k '!$F$9</f>
        <v>2894550.14</v>
      </c>
      <c r="C13" s="112">
        <f>'[2]Račun rashoda-funkcija'!$G$13</f>
        <v>3905739.06</v>
      </c>
      <c r="D13" s="29">
        <f>17264900-865000</f>
        <v>16399900</v>
      </c>
      <c r="E13" s="112">
        <f>[3]FP_rashoda_DVC_2026!$AM$8-E14</f>
        <v>3870000</v>
      </c>
      <c r="F13" s="112">
        <f t="shared" si="0"/>
        <v>57800</v>
      </c>
      <c r="G13" s="112">
        <f>'Prihodi i rashodi po izvorima'!F33-G14</f>
        <v>3927800</v>
      </c>
      <c r="H13" s="112">
        <f>E13</f>
        <v>3870000</v>
      </c>
      <c r="I13" s="112">
        <f>H13</f>
        <v>3870000</v>
      </c>
    </row>
    <row r="14" spans="1:9" x14ac:dyDescent="0.3">
      <c r="A14" s="18" t="s">
        <v>100</v>
      </c>
      <c r="B14" s="113">
        <f>'[1]Rashodi prema funkcijskoj k '!$F$10</f>
        <v>132131.71</v>
      </c>
      <c r="C14" s="114">
        <f>'[2]Račun rashoda-funkcija'!$G$14</f>
        <v>165000</v>
      </c>
      <c r="D14" s="9"/>
      <c r="E14" s="153">
        <v>165000</v>
      </c>
      <c r="F14" s="153">
        <f t="shared" si="0"/>
        <v>-21500</v>
      </c>
      <c r="G14" s="153">
        <v>143500</v>
      </c>
      <c r="H14" s="114">
        <f>E14</f>
        <v>165000</v>
      </c>
      <c r="I14" s="114">
        <f>H14</f>
        <v>165000</v>
      </c>
    </row>
  </sheetData>
  <mergeCells count="4">
    <mergeCell ref="A1:I1"/>
    <mergeCell ref="A3:I3"/>
    <mergeCell ref="A5:I5"/>
    <mergeCell ref="A7:I7"/>
  </mergeCells>
  <pageMargins left="0.7" right="0.7" top="0.75" bottom="0.75" header="0.3" footer="0.3"/>
  <pageSetup paperSize="9" scale="7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K14"/>
  <sheetViews>
    <sheetView showGridLines="0" zoomScale="70" zoomScaleNormal="70" workbookViewId="0">
      <selection activeCell="A2" sqref="A2"/>
    </sheetView>
  </sheetViews>
  <sheetFormatPr defaultRowHeight="14.4" x14ac:dyDescent="0.3"/>
  <cols>
    <col min="1" max="1" width="7.44140625" bestFit="1" customWidth="1"/>
    <col min="2" max="2" width="8.44140625" bestFit="1" customWidth="1"/>
    <col min="3" max="3" width="5.44140625" bestFit="1" customWidth="1"/>
    <col min="4" max="4" width="25.44140625" customWidth="1"/>
    <col min="5" max="6" width="25.44140625" hidden="1" customWidth="1"/>
    <col min="7" max="9" width="25.44140625" customWidth="1"/>
    <col min="10" max="11" width="25.44140625" hidden="1" customWidth="1"/>
  </cols>
  <sheetData>
    <row r="1" spans="1:11" ht="42" customHeight="1" x14ac:dyDescent="0.3">
      <c r="A1" s="162" t="s">
        <v>144</v>
      </c>
      <c r="B1" s="162"/>
      <c r="C1" s="162"/>
      <c r="D1" s="162"/>
      <c r="E1" s="162"/>
      <c r="F1" s="162"/>
      <c r="G1" s="162"/>
      <c r="H1" s="162"/>
      <c r="I1" s="162"/>
      <c r="J1" s="162"/>
      <c r="K1" s="162"/>
    </row>
    <row r="2" spans="1:11" ht="18" customHeight="1" x14ac:dyDescent="0.3">
      <c r="A2" s="4"/>
      <c r="B2" s="4"/>
      <c r="C2" s="4"/>
      <c r="D2" s="4"/>
      <c r="E2" s="4"/>
      <c r="F2" s="4"/>
      <c r="G2" s="4"/>
      <c r="H2" s="22"/>
      <c r="I2" s="22"/>
      <c r="J2" s="4"/>
      <c r="K2" s="4"/>
    </row>
    <row r="3" spans="1:11" ht="15.6" x14ac:dyDescent="0.3">
      <c r="A3" s="162" t="s">
        <v>23</v>
      </c>
      <c r="B3" s="162"/>
      <c r="C3" s="162"/>
      <c r="D3" s="162"/>
      <c r="E3" s="162"/>
      <c r="F3" s="162"/>
      <c r="G3" s="162"/>
      <c r="H3" s="162"/>
      <c r="I3" s="162"/>
      <c r="J3" s="175"/>
      <c r="K3" s="175"/>
    </row>
    <row r="4" spans="1:11" ht="17.399999999999999" x14ac:dyDescent="0.3">
      <c r="A4" s="4"/>
      <c r="B4" s="4"/>
      <c r="C4" s="4"/>
      <c r="D4" s="4"/>
      <c r="E4" s="4"/>
      <c r="F4" s="4"/>
      <c r="G4" s="4"/>
      <c r="H4" s="22"/>
      <c r="I4" s="22"/>
      <c r="J4" s="5"/>
      <c r="K4" s="5"/>
    </row>
    <row r="5" spans="1:11" ht="18" customHeight="1" x14ac:dyDescent="0.3">
      <c r="A5" s="162" t="s">
        <v>19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</row>
    <row r="6" spans="1:11" ht="17.399999999999999" x14ac:dyDescent="0.3">
      <c r="A6" s="4"/>
      <c r="B6" s="4"/>
      <c r="C6" s="4"/>
      <c r="D6" s="4"/>
      <c r="E6" s="4"/>
      <c r="F6" s="4"/>
      <c r="G6" s="4"/>
      <c r="H6" s="22"/>
      <c r="I6" s="22"/>
      <c r="J6" s="5"/>
      <c r="K6" s="5"/>
    </row>
    <row r="7" spans="1:11" ht="26.4" x14ac:dyDescent="0.3">
      <c r="A7" s="138" t="s">
        <v>8</v>
      </c>
      <c r="B7" s="139" t="s">
        <v>9</v>
      </c>
      <c r="C7" s="139" t="s">
        <v>10</v>
      </c>
      <c r="D7" s="139" t="s">
        <v>36</v>
      </c>
      <c r="E7" s="139" t="s">
        <v>126</v>
      </c>
      <c r="F7" s="138" t="s">
        <v>123</v>
      </c>
      <c r="G7" s="138" t="s">
        <v>132</v>
      </c>
      <c r="H7" s="81" t="s">
        <v>141</v>
      </c>
      <c r="I7" s="81" t="s">
        <v>142</v>
      </c>
      <c r="J7" s="138" t="s">
        <v>110</v>
      </c>
      <c r="K7" s="138" t="s">
        <v>127</v>
      </c>
    </row>
    <row r="8" spans="1:11" ht="26.4" x14ac:dyDescent="0.3">
      <c r="A8" s="11">
        <v>8</v>
      </c>
      <c r="B8" s="11"/>
      <c r="C8" s="11"/>
      <c r="D8" s="11" t="s">
        <v>20</v>
      </c>
      <c r="E8" s="8"/>
      <c r="F8" s="9"/>
      <c r="G8" s="9"/>
      <c r="H8" s="9"/>
      <c r="I8" s="9"/>
      <c r="J8" s="9"/>
      <c r="K8" s="9"/>
    </row>
    <row r="9" spans="1:11" x14ac:dyDescent="0.3">
      <c r="A9" s="11"/>
      <c r="B9" s="16">
        <v>84</v>
      </c>
      <c r="C9" s="16"/>
      <c r="D9" s="16" t="s">
        <v>27</v>
      </c>
      <c r="E9" s="8"/>
      <c r="F9" s="9"/>
      <c r="G9" s="9"/>
      <c r="H9" s="9"/>
      <c r="I9" s="9"/>
      <c r="J9" s="9"/>
      <c r="K9" s="9"/>
    </row>
    <row r="10" spans="1:11" ht="26.4" x14ac:dyDescent="0.3">
      <c r="A10" s="12"/>
      <c r="B10" s="12"/>
      <c r="C10" s="13">
        <v>81</v>
      </c>
      <c r="D10" s="18" t="s">
        <v>28</v>
      </c>
      <c r="E10" s="8"/>
      <c r="F10" s="9"/>
      <c r="G10" s="9"/>
      <c r="H10" s="9"/>
      <c r="I10" s="9"/>
      <c r="J10" s="9"/>
      <c r="K10" s="9"/>
    </row>
    <row r="11" spans="1:11" ht="26.4" x14ac:dyDescent="0.3">
      <c r="A11" s="14">
        <v>5</v>
      </c>
      <c r="B11" s="15"/>
      <c r="C11" s="15"/>
      <c r="D11" s="23" t="s">
        <v>21</v>
      </c>
      <c r="E11" s="8"/>
      <c r="F11" s="9"/>
      <c r="G11" s="9"/>
      <c r="H11" s="9"/>
      <c r="I11" s="9"/>
      <c r="J11" s="9"/>
      <c r="K11" s="9"/>
    </row>
    <row r="12" spans="1:11" ht="26.4" x14ac:dyDescent="0.3">
      <c r="A12" s="16"/>
      <c r="B12" s="16">
        <v>54</v>
      </c>
      <c r="C12" s="16"/>
      <c r="D12" s="24" t="s">
        <v>29</v>
      </c>
      <c r="E12" s="8"/>
      <c r="F12" s="9"/>
      <c r="G12" s="9"/>
      <c r="H12" s="9"/>
      <c r="I12" s="9"/>
      <c r="J12" s="9"/>
      <c r="K12" s="10"/>
    </row>
    <row r="13" spans="1:11" x14ac:dyDescent="0.3">
      <c r="A13" s="16"/>
      <c r="B13" s="16"/>
      <c r="C13" s="13">
        <v>11</v>
      </c>
      <c r="D13" s="13" t="s">
        <v>12</v>
      </c>
      <c r="E13" s="8"/>
      <c r="F13" s="9"/>
      <c r="G13" s="9"/>
      <c r="H13" s="9"/>
      <c r="I13" s="9"/>
      <c r="J13" s="9"/>
      <c r="K13" s="10"/>
    </row>
    <row r="14" spans="1:11" x14ac:dyDescent="0.3">
      <c r="A14" s="16"/>
      <c r="B14" s="16"/>
      <c r="C14" s="13">
        <v>31</v>
      </c>
      <c r="D14" s="13" t="s">
        <v>30</v>
      </c>
      <c r="E14" s="8"/>
      <c r="F14" s="9"/>
      <c r="G14" s="9"/>
      <c r="H14" s="9"/>
      <c r="I14" s="9"/>
      <c r="J14" s="9"/>
      <c r="K14" s="10"/>
    </row>
  </sheetData>
  <mergeCells count="3">
    <mergeCell ref="A1:K1"/>
    <mergeCell ref="A3:K3"/>
    <mergeCell ref="A5:K5"/>
  </mergeCells>
  <pageMargins left="0.7" right="0.7" top="0.75" bottom="0.7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H16"/>
  <sheetViews>
    <sheetView showGridLines="0" zoomScale="85" zoomScaleNormal="85" workbookViewId="0">
      <selection activeCell="A2" sqref="A2"/>
    </sheetView>
  </sheetViews>
  <sheetFormatPr defaultRowHeight="14.4" x14ac:dyDescent="0.3"/>
  <cols>
    <col min="1" max="1" width="25.33203125" customWidth="1"/>
    <col min="2" max="3" width="25.33203125" hidden="1" customWidth="1"/>
    <col min="4" max="6" width="25.33203125" customWidth="1"/>
    <col min="7" max="8" width="25.33203125" hidden="1" customWidth="1"/>
  </cols>
  <sheetData>
    <row r="1" spans="1:8" ht="42" customHeight="1" x14ac:dyDescent="0.3">
      <c r="A1" s="162" t="s">
        <v>147</v>
      </c>
      <c r="B1" s="162"/>
      <c r="C1" s="162"/>
      <c r="D1" s="162"/>
      <c r="E1" s="162"/>
      <c r="F1" s="162"/>
      <c r="G1" s="162"/>
      <c r="H1" s="162"/>
    </row>
    <row r="2" spans="1:8" ht="18" customHeight="1" x14ac:dyDescent="0.3">
      <c r="A2" s="22"/>
      <c r="B2" s="22"/>
      <c r="C2" s="22"/>
      <c r="D2" s="22"/>
      <c r="E2" s="22"/>
      <c r="F2" s="22"/>
      <c r="G2" s="22"/>
      <c r="H2" s="22"/>
    </row>
    <row r="3" spans="1:8" ht="15.75" customHeight="1" x14ac:dyDescent="0.3">
      <c r="A3" s="162" t="s">
        <v>23</v>
      </c>
      <c r="B3" s="162"/>
      <c r="C3" s="162"/>
      <c r="D3" s="162"/>
      <c r="E3" s="162"/>
      <c r="F3" s="162"/>
      <c r="G3" s="162"/>
      <c r="H3" s="162"/>
    </row>
    <row r="4" spans="1:8" ht="17.399999999999999" x14ac:dyDescent="0.3">
      <c r="A4" s="22"/>
      <c r="B4" s="22"/>
      <c r="C4" s="22"/>
      <c r="D4" s="22"/>
      <c r="E4" s="22"/>
      <c r="F4" s="22"/>
      <c r="G4" s="5"/>
      <c r="H4" s="5"/>
    </row>
    <row r="5" spans="1:8" ht="18" customHeight="1" x14ac:dyDescent="0.3">
      <c r="A5" s="162" t="s">
        <v>95</v>
      </c>
      <c r="B5" s="162"/>
      <c r="C5" s="162"/>
      <c r="D5" s="162"/>
      <c r="E5" s="162"/>
      <c r="F5" s="162"/>
      <c r="G5" s="162"/>
      <c r="H5" s="162"/>
    </row>
    <row r="6" spans="1:8" ht="17.399999999999999" x14ac:dyDescent="0.3">
      <c r="A6" s="22"/>
      <c r="B6" s="22"/>
      <c r="C6" s="22"/>
      <c r="D6" s="22"/>
      <c r="E6" s="22"/>
      <c r="F6" s="22"/>
      <c r="G6" s="5"/>
      <c r="H6" s="5"/>
    </row>
    <row r="7" spans="1:8" ht="26.4" x14ac:dyDescent="0.3">
      <c r="A7" s="139" t="s">
        <v>84</v>
      </c>
      <c r="B7" s="139" t="s">
        <v>126</v>
      </c>
      <c r="C7" s="138" t="s">
        <v>123</v>
      </c>
      <c r="D7" s="138" t="s">
        <v>132</v>
      </c>
      <c r="E7" s="81" t="s">
        <v>141</v>
      </c>
      <c r="F7" s="81" t="s">
        <v>142</v>
      </c>
      <c r="G7" s="138" t="s">
        <v>110</v>
      </c>
      <c r="H7" s="138" t="s">
        <v>127</v>
      </c>
    </row>
    <row r="8" spans="1:8" x14ac:dyDescent="0.3">
      <c r="A8" s="11" t="s">
        <v>96</v>
      </c>
      <c r="B8" s="8"/>
      <c r="C8" s="9"/>
      <c r="D8" s="9"/>
      <c r="E8" s="9"/>
      <c r="F8" s="9"/>
      <c r="G8" s="9"/>
      <c r="H8" s="9"/>
    </row>
    <row r="9" spans="1:8" ht="26.4" x14ac:dyDescent="0.3">
      <c r="A9" s="11" t="s">
        <v>97</v>
      </c>
      <c r="B9" s="8"/>
      <c r="C9" s="9"/>
      <c r="D9" s="9"/>
      <c r="E9" s="9"/>
      <c r="F9" s="9"/>
      <c r="G9" s="9"/>
      <c r="H9" s="9"/>
    </row>
    <row r="10" spans="1:8" ht="26.4" x14ac:dyDescent="0.3">
      <c r="A10" s="18" t="s">
        <v>98</v>
      </c>
      <c r="B10" s="8"/>
      <c r="C10" s="9"/>
      <c r="D10" s="9"/>
      <c r="E10" s="9"/>
      <c r="F10" s="9"/>
      <c r="G10" s="9"/>
      <c r="H10" s="9"/>
    </row>
    <row r="11" spans="1:8" x14ac:dyDescent="0.3">
      <c r="A11" s="18"/>
      <c r="B11" s="8"/>
      <c r="C11" s="9"/>
      <c r="D11" s="9"/>
      <c r="E11" s="9"/>
      <c r="F11" s="9"/>
      <c r="G11" s="9"/>
      <c r="H11" s="9"/>
    </row>
    <row r="12" spans="1:8" x14ac:dyDescent="0.3">
      <c r="A12" s="11" t="s">
        <v>99</v>
      </c>
      <c r="B12" s="8"/>
      <c r="C12" s="9"/>
      <c r="D12" s="9"/>
      <c r="E12" s="9"/>
      <c r="F12" s="9"/>
      <c r="G12" s="9"/>
      <c r="H12" s="9"/>
    </row>
    <row r="13" spans="1:8" x14ac:dyDescent="0.3">
      <c r="A13" s="23" t="s">
        <v>86</v>
      </c>
      <c r="B13" s="8"/>
      <c r="C13" s="9"/>
      <c r="D13" s="9"/>
      <c r="E13" s="9"/>
      <c r="F13" s="9"/>
      <c r="G13" s="9"/>
      <c r="H13" s="9"/>
    </row>
    <row r="14" spans="1:8" x14ac:dyDescent="0.3">
      <c r="A14" s="13" t="s">
        <v>87</v>
      </c>
      <c r="B14" s="8"/>
      <c r="C14" s="9"/>
      <c r="D14" s="9"/>
      <c r="E14" s="9"/>
      <c r="F14" s="9"/>
      <c r="G14" s="9"/>
      <c r="H14" s="10"/>
    </row>
    <row r="15" spans="1:8" x14ac:dyDescent="0.3">
      <c r="A15" s="23" t="s">
        <v>93</v>
      </c>
      <c r="B15" s="8"/>
      <c r="C15" s="9"/>
      <c r="D15" s="9"/>
      <c r="E15" s="9"/>
      <c r="F15" s="9"/>
      <c r="G15" s="9"/>
      <c r="H15" s="10"/>
    </row>
    <row r="16" spans="1:8" x14ac:dyDescent="0.3">
      <c r="A16" s="13" t="s">
        <v>94</v>
      </c>
      <c r="B16" s="8"/>
      <c r="C16" s="9"/>
      <c r="D16" s="9"/>
      <c r="E16" s="9"/>
      <c r="F16" s="9"/>
      <c r="G16" s="9"/>
      <c r="H16" s="10"/>
    </row>
  </sheetData>
  <mergeCells count="3">
    <mergeCell ref="A1:H1"/>
    <mergeCell ref="A3:H3"/>
    <mergeCell ref="A5:H5"/>
  </mergeCells>
  <pageMargins left="0.7" right="0.7" top="0.75" bottom="0.75" header="0.3" footer="0.3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B1:L66"/>
  <sheetViews>
    <sheetView showGridLines="0" tabSelected="1" zoomScale="70" zoomScaleNormal="70" workbookViewId="0">
      <pane xSplit="5" ySplit="6" topLeftCell="H13" activePane="bottomRight" state="frozen"/>
      <selection pane="topRight" activeCell="E1" sqref="E1"/>
      <selection pane="bottomLeft" activeCell="A7" sqref="A7"/>
      <selection pane="bottomRight" activeCell="P21" sqref="P21"/>
    </sheetView>
  </sheetViews>
  <sheetFormatPr defaultRowHeight="14.4" x14ac:dyDescent="0.3"/>
  <cols>
    <col min="1" max="1" width="3.88671875" customWidth="1"/>
    <col min="2" max="2" width="7.44140625" bestFit="1" customWidth="1"/>
    <col min="3" max="3" width="8.44140625" bestFit="1" customWidth="1"/>
    <col min="4" max="4" width="8.5546875" customWidth="1"/>
    <col min="5" max="5" width="48.44140625" customWidth="1"/>
    <col min="6" max="7" width="25.44140625" hidden="1" customWidth="1"/>
    <col min="8" max="10" width="25.44140625" customWidth="1"/>
    <col min="11" max="12" width="25.44140625" hidden="1" customWidth="1"/>
    <col min="13" max="13" width="5.109375" customWidth="1"/>
  </cols>
  <sheetData>
    <row r="1" spans="2:12" ht="42" customHeight="1" x14ac:dyDescent="0.3">
      <c r="B1" s="162" t="s">
        <v>145</v>
      </c>
      <c r="C1" s="162"/>
      <c r="D1" s="162"/>
      <c r="E1" s="162"/>
      <c r="F1" s="162"/>
      <c r="G1" s="162"/>
      <c r="H1" s="162"/>
      <c r="I1" s="162"/>
      <c r="J1" s="162"/>
      <c r="K1" s="162"/>
      <c r="L1" s="162"/>
    </row>
    <row r="2" spans="2:12" ht="17.399999999999999" x14ac:dyDescent="0.3">
      <c r="B2" s="4"/>
      <c r="C2" s="4"/>
      <c r="D2" s="4"/>
      <c r="E2" s="4"/>
      <c r="F2" s="4"/>
      <c r="G2" s="4"/>
      <c r="H2" s="4"/>
      <c r="I2" s="22"/>
      <c r="J2" s="22"/>
      <c r="K2" s="5"/>
      <c r="L2" s="5"/>
    </row>
    <row r="3" spans="2:12" ht="18" customHeight="1" x14ac:dyDescent="0.3">
      <c r="B3" s="162" t="s">
        <v>22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2:12" ht="18" thickBot="1" x14ac:dyDescent="0.35">
      <c r="B4" s="4"/>
      <c r="C4" s="4"/>
      <c r="D4" s="4"/>
      <c r="E4" s="4"/>
      <c r="F4" s="4"/>
      <c r="G4" s="4"/>
      <c r="H4" s="4"/>
      <c r="I4" s="22"/>
      <c r="J4" s="22"/>
      <c r="K4" s="5"/>
      <c r="L4" s="5"/>
    </row>
    <row r="5" spans="2:12" ht="26.4" x14ac:dyDescent="0.3">
      <c r="B5" s="215" t="s">
        <v>24</v>
      </c>
      <c r="C5" s="216"/>
      <c r="D5" s="217"/>
      <c r="E5" s="84" t="s">
        <v>25</v>
      </c>
      <c r="F5" s="141" t="s">
        <v>126</v>
      </c>
      <c r="G5" s="85" t="s">
        <v>123</v>
      </c>
      <c r="H5" s="85" t="s">
        <v>132</v>
      </c>
      <c r="I5" s="81" t="s">
        <v>141</v>
      </c>
      <c r="J5" s="81" t="s">
        <v>142</v>
      </c>
      <c r="K5" s="85" t="s">
        <v>110</v>
      </c>
      <c r="L5" s="86" t="s">
        <v>127</v>
      </c>
    </row>
    <row r="6" spans="2:12" x14ac:dyDescent="0.3">
      <c r="B6" s="209" t="s">
        <v>65</v>
      </c>
      <c r="C6" s="210"/>
      <c r="D6" s="211"/>
      <c r="E6" s="88" t="s">
        <v>64</v>
      </c>
      <c r="F6" s="72">
        <f>F8+F19</f>
        <v>3026681.8500000006</v>
      </c>
      <c r="G6" s="72">
        <f>G8+G19</f>
        <v>4061839.06</v>
      </c>
      <c r="H6" s="72">
        <f t="shared" ref="H6:L6" si="0">H8+H19</f>
        <v>4035000</v>
      </c>
      <c r="I6" s="72">
        <f>J6-H6</f>
        <v>36300</v>
      </c>
      <c r="J6" s="72">
        <f t="shared" ref="J6" si="1">J8+J19</f>
        <v>4071300</v>
      </c>
      <c r="K6" s="72">
        <f t="shared" si="0"/>
        <v>4035000</v>
      </c>
      <c r="L6" s="72">
        <f t="shared" si="0"/>
        <v>4035000</v>
      </c>
    </row>
    <row r="7" spans="2:12" s="116" customFormat="1" x14ac:dyDescent="0.3">
      <c r="B7" s="209">
        <v>3</v>
      </c>
      <c r="C7" s="210"/>
      <c r="D7" s="211"/>
      <c r="E7" s="88" t="s">
        <v>14</v>
      </c>
      <c r="F7" s="72">
        <f>F16+F32+F37+F39</f>
        <v>2980913.8500000006</v>
      </c>
      <c r="G7" s="72">
        <f>G16+G32+G37+G39</f>
        <v>4035989.06</v>
      </c>
      <c r="H7" s="72">
        <f>H16+H32+H37+H39</f>
        <v>4026000</v>
      </c>
      <c r="I7" s="72">
        <f t="shared" ref="I7:I50" si="2">J7-H7</f>
        <v>36300</v>
      </c>
      <c r="J7" s="72">
        <f>J16+J32+J37+J39</f>
        <v>4062300</v>
      </c>
      <c r="K7" s="72">
        <f>K16+K32+K37+K39</f>
        <v>4026000</v>
      </c>
      <c r="L7" s="72">
        <f t="shared" ref="L7" si="3">L16+L32+L37+L39</f>
        <v>4026000</v>
      </c>
    </row>
    <row r="8" spans="2:12" x14ac:dyDescent="0.3">
      <c r="B8" s="209" t="s">
        <v>66</v>
      </c>
      <c r="C8" s="210"/>
      <c r="D8" s="211"/>
      <c r="E8" s="88" t="s">
        <v>15</v>
      </c>
      <c r="F8" s="72">
        <f>F16+F18</f>
        <v>2501769.2900000005</v>
      </c>
      <c r="G8" s="72">
        <f>G16</f>
        <v>3422900</v>
      </c>
      <c r="H8" s="72">
        <f>H16</f>
        <v>3409500</v>
      </c>
      <c r="I8" s="72">
        <f t="shared" si="2"/>
        <v>65500</v>
      </c>
      <c r="J8" s="72">
        <f>J16</f>
        <v>3475000</v>
      </c>
      <c r="K8" s="72">
        <f t="shared" ref="K8:L8" si="4">K16</f>
        <v>3409500</v>
      </c>
      <c r="L8" s="122">
        <f t="shared" si="4"/>
        <v>3409500</v>
      </c>
    </row>
    <row r="9" spans="2:12" x14ac:dyDescent="0.3">
      <c r="B9" s="185" t="s">
        <v>40</v>
      </c>
      <c r="C9" s="186"/>
      <c r="D9" s="187"/>
      <c r="E9" s="87" t="s">
        <v>12</v>
      </c>
      <c r="F9" s="69">
        <f>'[1]POSEBNI DIO - sazetak'!$H$11</f>
        <v>2244032.0500000003</v>
      </c>
      <c r="G9" s="69">
        <f>'[2]POSEBNI DIO'!$J$9</f>
        <v>3170500</v>
      </c>
      <c r="H9" s="69">
        <f>[3]FP_rashoda_DVC_2026!$AD$10</f>
        <v>3317000</v>
      </c>
      <c r="I9" s="69">
        <f t="shared" si="2"/>
        <v>77289.959999999963</v>
      </c>
      <c r="J9" s="69">
        <v>3394289.96</v>
      </c>
      <c r="K9" s="69">
        <f>[3]FP_rashoda_DVC_2026!$AD$10</f>
        <v>3317000</v>
      </c>
      <c r="L9" s="115">
        <v>3317000</v>
      </c>
    </row>
    <row r="10" spans="2:12" x14ac:dyDescent="0.3">
      <c r="B10" s="185" t="s">
        <v>41</v>
      </c>
      <c r="C10" s="186"/>
      <c r="D10" s="187"/>
      <c r="E10" s="87" t="s">
        <v>30</v>
      </c>
      <c r="F10" s="69">
        <f>'[1]POSEBNI DIO - sazetak'!$H$17</f>
        <v>595.91000000000008</v>
      </c>
      <c r="G10" s="69">
        <f>'[2]POSEBNI DIO'!$J$10</f>
        <v>14871.4</v>
      </c>
      <c r="H10" s="69">
        <f>[3]FP_rashoda_DVC_2026!$AF$10</f>
        <v>20700</v>
      </c>
      <c r="I10" s="69">
        <f t="shared" si="2"/>
        <v>0</v>
      </c>
      <c r="J10" s="69">
        <v>20700</v>
      </c>
      <c r="K10" s="69">
        <f>[3]FP_rashoda_DVC_2026!$AF$10</f>
        <v>20700</v>
      </c>
      <c r="L10" s="115">
        <v>20700</v>
      </c>
    </row>
    <row r="11" spans="2:12" ht="16.8" customHeight="1" x14ac:dyDescent="0.3">
      <c r="B11" s="185" t="s">
        <v>42</v>
      </c>
      <c r="C11" s="186"/>
      <c r="D11" s="187"/>
      <c r="E11" s="87" t="s">
        <v>34</v>
      </c>
      <c r="F11" s="69">
        <f>'[1]POSEBNI DIO - sazetak'!$H$21</f>
        <v>257141.33</v>
      </c>
      <c r="G11" s="69"/>
      <c r="H11" s="110"/>
      <c r="I11" s="110">
        <f t="shared" si="2"/>
        <v>0</v>
      </c>
      <c r="J11" s="110"/>
      <c r="K11" s="110"/>
      <c r="L11" s="144"/>
    </row>
    <row r="12" spans="2:12" x14ac:dyDescent="0.3">
      <c r="B12" s="185" t="s">
        <v>119</v>
      </c>
      <c r="C12" s="186"/>
      <c r="D12" s="187"/>
      <c r="E12" s="87" t="s">
        <v>118</v>
      </c>
      <c r="F12" s="69"/>
      <c r="G12" s="69">
        <f>'[2]POSEBNI DIO'!$J$12</f>
        <v>237528.6</v>
      </c>
      <c r="H12" s="69">
        <f>[3]FP_rashoda_DVC_2026!$AG$10</f>
        <v>71800</v>
      </c>
      <c r="I12" s="69">
        <f t="shared" si="2"/>
        <v>-11789.96</v>
      </c>
      <c r="J12" s="69">
        <v>60010.04</v>
      </c>
      <c r="K12" s="69">
        <f>[3]FP_rashoda_DVC_2026!$AG$10</f>
        <v>71800</v>
      </c>
      <c r="L12" s="115">
        <v>71800</v>
      </c>
    </row>
    <row r="13" spans="2:12" ht="15" customHeight="1" x14ac:dyDescent="0.3">
      <c r="B13" s="185" t="s">
        <v>44</v>
      </c>
      <c r="C13" s="186"/>
      <c r="D13" s="187"/>
      <c r="E13" s="87" t="s">
        <v>60</v>
      </c>
      <c r="F13" s="69"/>
      <c r="G13" s="69"/>
      <c r="H13" s="119"/>
      <c r="I13" s="119">
        <f t="shared" si="2"/>
        <v>0</v>
      </c>
      <c r="J13" s="119"/>
      <c r="K13" s="119"/>
      <c r="L13" s="145"/>
    </row>
    <row r="14" spans="2:12" ht="15" customHeight="1" x14ac:dyDescent="0.3">
      <c r="B14" s="185" t="s">
        <v>43</v>
      </c>
      <c r="C14" s="186"/>
      <c r="D14" s="187"/>
      <c r="E14" s="87" t="s">
        <v>33</v>
      </c>
      <c r="F14" s="69"/>
      <c r="G14" s="69"/>
      <c r="H14" s="119"/>
      <c r="I14" s="119">
        <f t="shared" si="2"/>
        <v>0</v>
      </c>
      <c r="J14" s="119"/>
      <c r="K14" s="119"/>
      <c r="L14" s="145"/>
    </row>
    <row r="15" spans="2:12" hidden="1" x14ac:dyDescent="0.3">
      <c r="B15" s="146"/>
      <c r="C15" s="147"/>
      <c r="D15" s="147"/>
      <c r="E15" s="147"/>
      <c r="F15" s="148"/>
      <c r="G15" s="148"/>
      <c r="H15" s="147"/>
      <c r="I15" s="147">
        <f t="shared" si="2"/>
        <v>0</v>
      </c>
      <c r="J15" s="147"/>
      <c r="K15" s="147"/>
      <c r="L15" s="149"/>
    </row>
    <row r="16" spans="2:12" x14ac:dyDescent="0.3">
      <c r="B16" s="188">
        <v>31</v>
      </c>
      <c r="C16" s="189"/>
      <c r="D16" s="190"/>
      <c r="E16" s="89" t="s">
        <v>15</v>
      </c>
      <c r="F16" s="71">
        <f>SUM(F9:F14)</f>
        <v>2501769.2900000005</v>
      </c>
      <c r="G16" s="71">
        <f>SUM(G9:G14)</f>
        <v>3422900</v>
      </c>
      <c r="H16" s="71">
        <f>SUM(H9:H12)</f>
        <v>3409500</v>
      </c>
      <c r="I16" s="71">
        <f t="shared" si="2"/>
        <v>65500</v>
      </c>
      <c r="J16" s="71">
        <f>SUM(J9:J12)</f>
        <v>3475000</v>
      </c>
      <c r="K16" s="71">
        <f>SUM(K9:K12)</f>
        <v>3409500</v>
      </c>
      <c r="L16" s="120">
        <v>3409500</v>
      </c>
    </row>
    <row r="17" spans="2:12" x14ac:dyDescent="0.3">
      <c r="B17" s="185" t="s">
        <v>40</v>
      </c>
      <c r="C17" s="186"/>
      <c r="D17" s="187"/>
      <c r="E17" s="87" t="s">
        <v>12</v>
      </c>
      <c r="F17" s="71"/>
      <c r="G17" s="71"/>
      <c r="H17" s="71"/>
      <c r="I17" s="71">
        <f t="shared" si="2"/>
        <v>0</v>
      </c>
      <c r="J17" s="71"/>
      <c r="K17" s="71"/>
      <c r="L17" s="120"/>
    </row>
    <row r="18" spans="2:12" x14ac:dyDescent="0.3">
      <c r="B18" s="188">
        <v>32</v>
      </c>
      <c r="C18" s="189"/>
      <c r="D18" s="190"/>
      <c r="E18" s="89" t="s">
        <v>26</v>
      </c>
      <c r="F18" s="71"/>
      <c r="G18" s="71"/>
      <c r="H18" s="71"/>
      <c r="I18" s="71">
        <f t="shared" si="2"/>
        <v>0</v>
      </c>
      <c r="J18" s="71"/>
      <c r="K18" s="71"/>
      <c r="L18" s="120"/>
    </row>
    <row r="19" spans="2:12" x14ac:dyDescent="0.3">
      <c r="B19" s="209" t="s">
        <v>67</v>
      </c>
      <c r="C19" s="210"/>
      <c r="D19" s="211"/>
      <c r="E19" s="88" t="s">
        <v>47</v>
      </c>
      <c r="F19" s="72">
        <f>F32+F37+F39+F40</f>
        <v>524912.56000000006</v>
      </c>
      <c r="G19" s="72">
        <f>G32+G37+G39+G40</f>
        <v>638939.06000000006</v>
      </c>
      <c r="H19" s="72">
        <f t="shared" ref="H19:L19" si="5">H32+H37+H39+H40</f>
        <v>625500</v>
      </c>
      <c r="I19" s="72">
        <f t="shared" si="2"/>
        <v>-29200</v>
      </c>
      <c r="J19" s="72">
        <f t="shared" si="5"/>
        <v>596300</v>
      </c>
      <c r="K19" s="72">
        <f t="shared" si="5"/>
        <v>625500</v>
      </c>
      <c r="L19" s="72">
        <f t="shared" si="5"/>
        <v>625500</v>
      </c>
    </row>
    <row r="20" spans="2:12" x14ac:dyDescent="0.3">
      <c r="B20" s="185" t="s">
        <v>40</v>
      </c>
      <c r="C20" s="210"/>
      <c r="D20" s="211"/>
      <c r="E20" s="87" t="s">
        <v>12</v>
      </c>
      <c r="F20" s="71">
        <f>'[1]POSEBNI DIO - sazetak'!$H$32</f>
        <v>107545.76000000001</v>
      </c>
      <c r="G20" s="71">
        <f>'[2]POSEBNI DIO'!$J$20</f>
        <v>144000</v>
      </c>
      <c r="H20" s="71">
        <f>[3]FP_rashoda_DVC_2026!$AD$23</f>
        <v>80000</v>
      </c>
      <c r="I20" s="71">
        <f t="shared" si="2"/>
        <v>41000</v>
      </c>
      <c r="J20" s="71">
        <v>121000</v>
      </c>
      <c r="K20" s="71">
        <f>[3]FP_rashoda_DVC_2026!$AD$23</f>
        <v>80000</v>
      </c>
      <c r="L20" s="120">
        <v>80000</v>
      </c>
    </row>
    <row r="21" spans="2:12" x14ac:dyDescent="0.3">
      <c r="B21" s="185" t="s">
        <v>41</v>
      </c>
      <c r="C21" s="186"/>
      <c r="D21" s="187"/>
      <c r="E21" s="87" t="s">
        <v>30</v>
      </c>
      <c r="F21" s="71">
        <f>'[1]POSEBNI DIO - sazetak'!$H$42</f>
        <v>33574.54</v>
      </c>
      <c r="G21" s="71">
        <f>'[2]POSEBNI DIO'!$J$21</f>
        <v>29200</v>
      </c>
      <c r="H21" s="71">
        <f>[3]FP_rashoda_DVC_2026!$AF$23</f>
        <v>26000</v>
      </c>
      <c r="I21" s="71">
        <f t="shared" si="2"/>
        <v>0</v>
      </c>
      <c r="J21" s="71">
        <v>26000</v>
      </c>
      <c r="K21" s="71">
        <f>[3]FP_rashoda_DVC_2026!$AF$23</f>
        <v>26000</v>
      </c>
      <c r="L21" s="120">
        <v>26000</v>
      </c>
    </row>
    <row r="22" spans="2:12" x14ac:dyDescent="0.3">
      <c r="B22" s="185" t="s">
        <v>42</v>
      </c>
      <c r="C22" s="210"/>
      <c r="D22" s="211"/>
      <c r="E22" s="87" t="s">
        <v>46</v>
      </c>
      <c r="F22" s="71">
        <f>'[1]POSEBNI DIO - sazetak'!$H$55</f>
        <v>258464.59000000003</v>
      </c>
      <c r="G22" s="71">
        <f>'[2]POSEBNI DIO'!$J$22</f>
        <v>0</v>
      </c>
      <c r="H22" s="110"/>
      <c r="I22" s="110">
        <f t="shared" si="2"/>
        <v>0</v>
      </c>
      <c r="J22" s="110"/>
      <c r="K22" s="110"/>
      <c r="L22" s="120"/>
    </row>
    <row r="23" spans="2:12" x14ac:dyDescent="0.3">
      <c r="B23" s="185" t="s">
        <v>119</v>
      </c>
      <c r="C23" s="186"/>
      <c r="D23" s="187"/>
      <c r="E23" s="87" t="s">
        <v>118</v>
      </c>
      <c r="F23" s="71"/>
      <c r="G23" s="71">
        <f>'[2]POSEBNI DIO'!$J$23</f>
        <v>369171.4</v>
      </c>
      <c r="H23" s="71">
        <f>[3]FP_rashoda_DVC_2026!$AG$22</f>
        <v>427600</v>
      </c>
      <c r="I23" s="71">
        <f t="shared" si="2"/>
        <v>-76255</v>
      </c>
      <c r="J23" s="71">
        <v>351345</v>
      </c>
      <c r="K23" s="71">
        <f>[3]FP_rashoda_DVC_2026!$AG$22</f>
        <v>427600</v>
      </c>
      <c r="L23" s="120">
        <v>427600</v>
      </c>
    </row>
    <row r="24" spans="2:12" hidden="1" x14ac:dyDescent="0.3">
      <c r="B24" s="185" t="s">
        <v>44</v>
      </c>
      <c r="C24" s="186"/>
      <c r="D24" s="187"/>
      <c r="E24" s="87" t="s">
        <v>33</v>
      </c>
      <c r="F24" s="71"/>
      <c r="G24" s="71"/>
      <c r="H24" s="112"/>
      <c r="I24" s="112">
        <f t="shared" si="2"/>
        <v>0</v>
      </c>
      <c r="J24" s="112"/>
      <c r="K24" s="112"/>
      <c r="L24" s="120"/>
    </row>
    <row r="25" spans="2:12" hidden="1" x14ac:dyDescent="0.3">
      <c r="B25" s="185" t="s">
        <v>43</v>
      </c>
      <c r="C25" s="186"/>
      <c r="D25" s="187"/>
      <c r="E25" s="87" t="s">
        <v>33</v>
      </c>
      <c r="F25" s="71">
        <f>'[1]POSEBNI DIO - sazetak'!$H$83</f>
        <v>55809.75</v>
      </c>
      <c r="G25" s="71"/>
      <c r="H25" s="142"/>
      <c r="I25" s="142">
        <f t="shared" si="2"/>
        <v>0</v>
      </c>
      <c r="J25" s="142"/>
      <c r="K25" s="142"/>
      <c r="L25" s="150"/>
    </row>
    <row r="26" spans="2:12" ht="14.4" customHeight="1" x14ac:dyDescent="0.3">
      <c r="B26" s="185" t="s">
        <v>133</v>
      </c>
      <c r="C26" s="186"/>
      <c r="D26" s="187"/>
      <c r="E26" s="87" t="s">
        <v>136</v>
      </c>
      <c r="F26" s="71"/>
      <c r="G26" s="71"/>
      <c r="H26" s="142">
        <f>[3]FP_rashoda_DVC_2026!$AH$22</f>
        <v>20000</v>
      </c>
      <c r="I26" s="142">
        <f t="shared" si="2"/>
        <v>9000</v>
      </c>
      <c r="J26" s="142">
        <v>29000</v>
      </c>
      <c r="K26" s="142">
        <f>[3]FP_rashoda_DVC_2026!$AH$22</f>
        <v>20000</v>
      </c>
      <c r="L26" s="150">
        <v>20000</v>
      </c>
    </row>
    <row r="27" spans="2:12" x14ac:dyDescent="0.3">
      <c r="B27" s="185" t="s">
        <v>134</v>
      </c>
      <c r="C27" s="186"/>
      <c r="D27" s="187"/>
      <c r="E27" s="87" t="s">
        <v>137</v>
      </c>
      <c r="F27" s="71"/>
      <c r="G27" s="71"/>
      <c r="H27" s="142">
        <f>[3]FP_rashoda_DVC_2026!$AI$23</f>
        <v>48500</v>
      </c>
      <c r="I27" s="142">
        <f t="shared" si="2"/>
        <v>-5000</v>
      </c>
      <c r="J27" s="142">
        <v>43500</v>
      </c>
      <c r="K27" s="142">
        <f>[3]FP_rashoda_DVC_2026!$AI$23</f>
        <v>48500</v>
      </c>
      <c r="L27" s="150">
        <v>48500</v>
      </c>
    </row>
    <row r="28" spans="2:12" x14ac:dyDescent="0.3">
      <c r="B28" s="185" t="s">
        <v>135</v>
      </c>
      <c r="C28" s="186"/>
      <c r="D28" s="187"/>
      <c r="E28" s="87" t="s">
        <v>138</v>
      </c>
      <c r="F28" s="71"/>
      <c r="G28" s="71"/>
      <c r="H28" s="142">
        <f>[3]FP_rashoda_DVC_2026!$AE$22</f>
        <v>8000</v>
      </c>
      <c r="I28" s="142">
        <f t="shared" si="2"/>
        <v>-795</v>
      </c>
      <c r="J28" s="142">
        <v>7205</v>
      </c>
      <c r="K28" s="142">
        <f>[3]FP_rashoda_DVC_2026!$AE$22</f>
        <v>8000</v>
      </c>
      <c r="L28" s="142">
        <v>8000</v>
      </c>
    </row>
    <row r="29" spans="2:12" x14ac:dyDescent="0.3">
      <c r="B29" s="185" t="s">
        <v>120</v>
      </c>
      <c r="C29" s="186"/>
      <c r="D29" s="187"/>
      <c r="E29" s="87" t="s">
        <v>116</v>
      </c>
      <c r="F29" s="71"/>
      <c r="G29" s="71">
        <f>'[2]POSEBNI DIO'!$J$26</f>
        <v>64477.66</v>
      </c>
      <c r="H29" s="71"/>
      <c r="I29" s="71">
        <f t="shared" si="2"/>
        <v>0</v>
      </c>
      <c r="J29" s="71"/>
      <c r="K29" s="71"/>
      <c r="L29" s="120"/>
    </row>
    <row r="30" spans="2:12" ht="26.4" x14ac:dyDescent="0.3">
      <c r="B30" s="185" t="s">
        <v>122</v>
      </c>
      <c r="C30" s="186"/>
      <c r="D30" s="187"/>
      <c r="E30" s="87" t="s">
        <v>117</v>
      </c>
      <c r="F30" s="71"/>
      <c r="G30" s="71"/>
      <c r="H30" s="71"/>
      <c r="I30" s="71">
        <f t="shared" si="2"/>
        <v>0</v>
      </c>
      <c r="J30" s="71"/>
      <c r="K30" s="71"/>
      <c r="L30" s="120"/>
    </row>
    <row r="31" spans="2:12" x14ac:dyDescent="0.3">
      <c r="B31" s="185" t="s">
        <v>45</v>
      </c>
      <c r="C31" s="210"/>
      <c r="D31" s="211"/>
      <c r="E31" s="87" t="s">
        <v>37</v>
      </c>
      <c r="F31" s="71">
        <f>'[1]POSEBNI DIO - sazetak'!$H$102</f>
        <v>1420</v>
      </c>
      <c r="G31" s="71">
        <f>'[2]POSEBNI DIO'!$J$28</f>
        <v>790</v>
      </c>
      <c r="H31" s="71">
        <f>[3]FP_rashoda_DVC_2026!$AJ$22</f>
        <v>600</v>
      </c>
      <c r="I31" s="71">
        <f t="shared" si="2"/>
        <v>2850</v>
      </c>
      <c r="J31" s="71">
        <v>3450</v>
      </c>
      <c r="K31" s="71">
        <f>[3]FP_rashoda_DVC_2026!$AJ$22</f>
        <v>600</v>
      </c>
      <c r="L31" s="120">
        <v>600</v>
      </c>
    </row>
    <row r="32" spans="2:12" x14ac:dyDescent="0.3">
      <c r="B32" s="188">
        <v>32</v>
      </c>
      <c r="C32" s="189"/>
      <c r="D32" s="190"/>
      <c r="E32" s="89" t="s">
        <v>26</v>
      </c>
      <c r="F32" s="71">
        <f>SUM(F20:F31)</f>
        <v>456814.64</v>
      </c>
      <c r="G32" s="71">
        <f>SUM(G20:G31)</f>
        <v>607639.06000000006</v>
      </c>
      <c r="H32" s="71">
        <f>SUM(H20:H31)</f>
        <v>610700</v>
      </c>
      <c r="I32" s="71">
        <f t="shared" si="2"/>
        <v>-29200</v>
      </c>
      <c r="J32" s="71">
        <f>SUM(J20:J31)</f>
        <v>581500</v>
      </c>
      <c r="K32" s="71">
        <f>SUM(K20:K31)</f>
        <v>610700</v>
      </c>
      <c r="L32" s="120">
        <f>SUM(L20:L31)</f>
        <v>610700</v>
      </c>
    </row>
    <row r="33" spans="2:12" x14ac:dyDescent="0.3">
      <c r="B33" s="185" t="s">
        <v>41</v>
      </c>
      <c r="C33" s="186"/>
      <c r="D33" s="187"/>
      <c r="E33" s="87" t="s">
        <v>30</v>
      </c>
      <c r="F33" s="69">
        <f>'[1]POSEBNI DIO - sazetak'!$H$107</f>
        <v>290.32</v>
      </c>
      <c r="G33" s="69">
        <f>'[2]POSEBNI DIO'!$J$30</f>
        <v>150</v>
      </c>
      <c r="H33" s="69">
        <f>[3]FP_rashoda_DVC_2026!$AF$57</f>
        <v>300</v>
      </c>
      <c r="I33" s="69">
        <f t="shared" si="2"/>
        <v>0</v>
      </c>
      <c r="J33" s="69">
        <v>300</v>
      </c>
      <c r="K33" s="69">
        <f>[3]FP_rashoda_DVC_2026!$AF$57</f>
        <v>300</v>
      </c>
      <c r="L33" s="115">
        <v>300</v>
      </c>
    </row>
    <row r="34" spans="2:12" hidden="1" x14ac:dyDescent="0.3">
      <c r="B34" s="185" t="s">
        <v>43</v>
      </c>
      <c r="C34" s="218"/>
      <c r="D34" s="219"/>
      <c r="E34" s="87" t="s">
        <v>33</v>
      </c>
      <c r="F34" s="69">
        <f>'[1]POSEBNI DIO - sazetak'!$H$111</f>
        <v>4659.05</v>
      </c>
      <c r="G34" s="69"/>
      <c r="H34" s="111"/>
      <c r="I34" s="111">
        <f t="shared" si="2"/>
        <v>0</v>
      </c>
      <c r="J34" s="111"/>
      <c r="K34" s="111"/>
      <c r="L34" s="150"/>
    </row>
    <row r="35" spans="2:12" x14ac:dyDescent="0.3">
      <c r="B35" s="185" t="s">
        <v>134</v>
      </c>
      <c r="C35" s="186"/>
      <c r="D35" s="187"/>
      <c r="E35" s="87" t="s">
        <v>137</v>
      </c>
      <c r="F35" s="69"/>
      <c r="G35" s="69"/>
      <c r="H35" s="143">
        <f>[3]FP_rashoda_DVC_2026!$AI$57</f>
        <v>5500</v>
      </c>
      <c r="I35" s="143">
        <f t="shared" si="2"/>
        <v>0</v>
      </c>
      <c r="J35" s="143">
        <v>5500</v>
      </c>
      <c r="K35" s="143">
        <f>[3]FP_rashoda_DVC_2026!$AI$57</f>
        <v>5500</v>
      </c>
      <c r="L35" s="151">
        <v>5500</v>
      </c>
    </row>
    <row r="36" spans="2:12" ht="14.4" customHeight="1" x14ac:dyDescent="0.3">
      <c r="B36" s="185" t="s">
        <v>120</v>
      </c>
      <c r="C36" s="186"/>
      <c r="D36" s="187"/>
      <c r="E36" s="87" t="s">
        <v>116</v>
      </c>
      <c r="F36" s="69"/>
      <c r="G36" s="69">
        <f>'[2]POSEBNI DIO'!$J$32</f>
        <v>5300</v>
      </c>
      <c r="H36" s="69"/>
      <c r="I36" s="69">
        <f t="shared" si="2"/>
        <v>0</v>
      </c>
      <c r="J36" s="69"/>
      <c r="K36" s="69"/>
      <c r="L36" s="115"/>
    </row>
    <row r="37" spans="2:12" x14ac:dyDescent="0.3">
      <c r="B37" s="90">
        <v>34</v>
      </c>
      <c r="C37" s="91"/>
      <c r="D37" s="92"/>
      <c r="E37" s="89" t="s">
        <v>38</v>
      </c>
      <c r="F37" s="69">
        <f>F34+F33</f>
        <v>4949.37</v>
      </c>
      <c r="G37" s="69">
        <f>G34+G33+G36</f>
        <v>5450</v>
      </c>
      <c r="H37" s="69">
        <f>H33+H35</f>
        <v>5800</v>
      </c>
      <c r="I37" s="69">
        <f t="shared" si="2"/>
        <v>0</v>
      </c>
      <c r="J37" s="69">
        <f>J33+J35</f>
        <v>5800</v>
      </c>
      <c r="K37" s="69">
        <f>K33+K35</f>
        <v>5800</v>
      </c>
      <c r="L37" s="115">
        <v>5800</v>
      </c>
    </row>
    <row r="38" spans="2:12" x14ac:dyDescent="0.3">
      <c r="B38" s="185" t="s">
        <v>41</v>
      </c>
      <c r="C38" s="186"/>
      <c r="D38" s="187"/>
      <c r="E38" s="140" t="s">
        <v>30</v>
      </c>
      <c r="F38" s="69">
        <f>'[1]POSEBNI DIO - sazetak'!$H$116</f>
        <v>17380.55</v>
      </c>
      <c r="G38" s="69"/>
      <c r="H38" s="69"/>
      <c r="I38" s="69">
        <f t="shared" si="2"/>
        <v>0</v>
      </c>
      <c r="J38" s="69"/>
      <c r="K38" s="69"/>
      <c r="L38" s="115"/>
    </row>
    <row r="39" spans="2:12" x14ac:dyDescent="0.3">
      <c r="B39" s="90">
        <v>38</v>
      </c>
      <c r="C39" s="91"/>
      <c r="D39" s="92"/>
      <c r="E39" s="89" t="s">
        <v>128</v>
      </c>
      <c r="F39" s="69">
        <f>F38</f>
        <v>17380.55</v>
      </c>
      <c r="G39" s="69"/>
      <c r="H39" s="69"/>
      <c r="I39" s="69">
        <f t="shared" si="2"/>
        <v>0</v>
      </c>
      <c r="J39" s="69"/>
      <c r="K39" s="69"/>
      <c r="L39" s="115"/>
    </row>
    <row r="40" spans="2:12" ht="28.5" customHeight="1" x14ac:dyDescent="0.3">
      <c r="B40" s="212">
        <v>4</v>
      </c>
      <c r="C40" s="213"/>
      <c r="D40" s="214"/>
      <c r="E40" s="88" t="s">
        <v>16</v>
      </c>
      <c r="F40" s="72">
        <f>F50</f>
        <v>45768</v>
      </c>
      <c r="G40" s="72">
        <f>G50</f>
        <v>25850</v>
      </c>
      <c r="H40" s="72">
        <f>H50</f>
        <v>9000</v>
      </c>
      <c r="I40" s="72">
        <f t="shared" si="2"/>
        <v>0</v>
      </c>
      <c r="J40" s="72">
        <f>J50</f>
        <v>9000</v>
      </c>
      <c r="K40" s="72">
        <f>K50</f>
        <v>9000</v>
      </c>
      <c r="L40" s="122">
        <v>9000</v>
      </c>
    </row>
    <row r="41" spans="2:12" x14ac:dyDescent="0.3">
      <c r="B41" s="185" t="s">
        <v>56</v>
      </c>
      <c r="C41" s="186"/>
      <c r="D41" s="187"/>
      <c r="E41" s="87" t="s">
        <v>12</v>
      </c>
      <c r="F41" s="69">
        <f>'[1]POSEBNI DIO - sazetak'!$H$118</f>
        <v>38075</v>
      </c>
      <c r="G41" s="69">
        <f>'[2]POSEBNI DIO'!$J$35</f>
        <v>18860</v>
      </c>
      <c r="H41" s="69"/>
      <c r="I41" s="69">
        <f t="shared" si="2"/>
        <v>0</v>
      </c>
      <c r="J41" s="69"/>
      <c r="K41" s="69"/>
      <c r="L41" s="115"/>
    </row>
    <row r="42" spans="2:12" x14ac:dyDescent="0.3">
      <c r="B42" s="185" t="s">
        <v>41</v>
      </c>
      <c r="C42" s="186"/>
      <c r="D42" s="187"/>
      <c r="E42" s="140" t="s">
        <v>30</v>
      </c>
      <c r="F42" s="69"/>
      <c r="G42" s="69">
        <f>'[2]POSEBNI DIO'!$J$36</f>
        <v>290</v>
      </c>
      <c r="H42" s="69">
        <f>[3]FP_rashoda_DVC_2026!$AF$91</f>
        <v>8000</v>
      </c>
      <c r="I42" s="69">
        <f t="shared" si="2"/>
        <v>0</v>
      </c>
      <c r="J42" s="69">
        <f>[3]FP_rashoda_DVC_2026!$AF$91</f>
        <v>8000</v>
      </c>
      <c r="K42" s="69">
        <f>[3]FP_rashoda_DVC_2026!$AF$91</f>
        <v>8000</v>
      </c>
      <c r="L42" s="115">
        <v>8000</v>
      </c>
    </row>
    <row r="43" spans="2:12" ht="15" customHeight="1" x14ac:dyDescent="0.3">
      <c r="B43" s="185" t="s">
        <v>52</v>
      </c>
      <c r="C43" s="186"/>
      <c r="D43" s="187"/>
      <c r="E43" s="87" t="s">
        <v>46</v>
      </c>
      <c r="F43" s="69"/>
      <c r="G43" s="69"/>
      <c r="H43" s="69"/>
      <c r="I43" s="69">
        <f t="shared" si="2"/>
        <v>0</v>
      </c>
      <c r="J43" s="69"/>
      <c r="K43" s="69"/>
      <c r="L43" s="115"/>
    </row>
    <row r="44" spans="2:12" ht="15" customHeight="1" x14ac:dyDescent="0.3">
      <c r="B44" s="185" t="s">
        <v>54</v>
      </c>
      <c r="C44" s="186"/>
      <c r="D44" s="187"/>
      <c r="E44" s="87" t="s">
        <v>33</v>
      </c>
      <c r="F44" s="69"/>
      <c r="G44" s="69"/>
      <c r="H44" s="69"/>
      <c r="I44" s="69">
        <f t="shared" si="2"/>
        <v>0</v>
      </c>
      <c r="J44" s="69"/>
      <c r="K44" s="69"/>
      <c r="L44" s="115"/>
    </row>
    <row r="45" spans="2:12" x14ac:dyDescent="0.3">
      <c r="B45" s="185" t="s">
        <v>53</v>
      </c>
      <c r="C45" s="186"/>
      <c r="D45" s="187"/>
      <c r="E45" s="87" t="s">
        <v>33</v>
      </c>
      <c r="F45" s="69">
        <f>'[1]POSEBNI DIO - sazetak'!$H$125</f>
        <v>7693</v>
      </c>
      <c r="G45" s="69"/>
      <c r="H45" s="69"/>
      <c r="I45" s="69">
        <f t="shared" si="2"/>
        <v>0</v>
      </c>
      <c r="J45" s="69"/>
      <c r="K45" s="69"/>
      <c r="L45" s="115"/>
    </row>
    <row r="46" spans="2:12" x14ac:dyDescent="0.3">
      <c r="B46" s="185" t="s">
        <v>134</v>
      </c>
      <c r="C46" s="186"/>
      <c r="D46" s="187"/>
      <c r="E46" s="87" t="s">
        <v>137</v>
      </c>
      <c r="F46" s="69"/>
      <c r="G46" s="69"/>
      <c r="H46" s="69">
        <f>[3]FP_rashoda_DVC_2026!$AI$91</f>
        <v>1000</v>
      </c>
      <c r="I46" s="69">
        <f t="shared" si="2"/>
        <v>0</v>
      </c>
      <c r="J46" s="69">
        <f>[3]FP_rashoda_DVC_2026!$AI$91</f>
        <v>1000</v>
      </c>
      <c r="K46" s="69">
        <f>[3]FP_rashoda_DVC_2026!$AI$91</f>
        <v>1000</v>
      </c>
      <c r="L46" s="115">
        <v>1000</v>
      </c>
    </row>
    <row r="47" spans="2:12" ht="14.4" customHeight="1" x14ac:dyDescent="0.3">
      <c r="B47" s="185" t="s">
        <v>120</v>
      </c>
      <c r="C47" s="186"/>
      <c r="D47" s="187"/>
      <c r="E47" s="87" t="s">
        <v>116</v>
      </c>
      <c r="F47" s="69"/>
      <c r="G47" s="69">
        <f>'[2]POSEBNI DIO'!$J$40</f>
        <v>6700</v>
      </c>
      <c r="H47" s="69"/>
      <c r="I47" s="69">
        <f t="shared" si="2"/>
        <v>0</v>
      </c>
      <c r="J47" s="69"/>
      <c r="K47" s="69"/>
      <c r="L47" s="115"/>
    </row>
    <row r="48" spans="2:12" x14ac:dyDescent="0.3">
      <c r="B48" s="185" t="s">
        <v>55</v>
      </c>
      <c r="C48" s="186"/>
      <c r="D48" s="187"/>
      <c r="E48" s="87" t="s">
        <v>37</v>
      </c>
      <c r="F48" s="69"/>
      <c r="G48" s="69"/>
      <c r="H48" s="69"/>
      <c r="I48" s="69">
        <f t="shared" si="2"/>
        <v>0</v>
      </c>
      <c r="J48" s="69"/>
      <c r="K48" s="69"/>
      <c r="L48" s="115"/>
    </row>
    <row r="49" spans="2:12" x14ac:dyDescent="0.3">
      <c r="B49" s="185" t="s">
        <v>121</v>
      </c>
      <c r="C49" s="186"/>
      <c r="D49" s="187"/>
      <c r="E49" s="87" t="s">
        <v>37</v>
      </c>
      <c r="F49" s="117"/>
      <c r="G49" s="117"/>
      <c r="H49" s="117"/>
      <c r="I49" s="117">
        <f t="shared" si="2"/>
        <v>0</v>
      </c>
      <c r="J49" s="117"/>
      <c r="K49" s="117"/>
      <c r="L49" s="115"/>
    </row>
    <row r="50" spans="2:12" ht="28.5" customHeight="1" thickBot="1" x14ac:dyDescent="0.35">
      <c r="B50" s="93">
        <v>42</v>
      </c>
      <c r="C50" s="94"/>
      <c r="D50" s="95"/>
      <c r="E50" s="36" t="s">
        <v>35</v>
      </c>
      <c r="F50" s="118">
        <f>SUM(F41:F48)</f>
        <v>45768</v>
      </c>
      <c r="G50" s="118">
        <f>SUM(G41:G49)</f>
        <v>25850</v>
      </c>
      <c r="H50" s="118">
        <f>SUM(H41:H49)</f>
        <v>9000</v>
      </c>
      <c r="I50" s="118">
        <f t="shared" si="2"/>
        <v>0</v>
      </c>
      <c r="J50" s="118">
        <f>SUM(J41:J49)</f>
        <v>9000</v>
      </c>
      <c r="K50" s="118">
        <f t="shared" ref="K50:L50" si="6">SUM(K41:K49)</f>
        <v>9000</v>
      </c>
      <c r="L50" s="121">
        <f t="shared" si="6"/>
        <v>9000</v>
      </c>
    </row>
    <row r="51" spans="2:12" hidden="1" x14ac:dyDescent="0.3">
      <c r="B51" s="206" t="s">
        <v>57</v>
      </c>
      <c r="C51" s="207"/>
      <c r="D51" s="208"/>
      <c r="E51" s="65" t="s">
        <v>58</v>
      </c>
      <c r="F51" s="66" t="e">
        <f>F52+F56</f>
        <v>#REF!</v>
      </c>
      <c r="G51" s="67"/>
      <c r="H51" s="67"/>
      <c r="I51" s="67"/>
      <c r="J51" s="67"/>
      <c r="K51" s="67"/>
      <c r="L51" s="68"/>
    </row>
    <row r="52" spans="2:12" ht="14.25" hidden="1" customHeight="1" x14ac:dyDescent="0.3">
      <c r="B52" s="191" t="s">
        <v>59</v>
      </c>
      <c r="C52" s="192"/>
      <c r="D52" s="193"/>
      <c r="E52" s="33" t="s">
        <v>15</v>
      </c>
      <c r="F52" s="8" t="e">
        <f>F55</f>
        <v>#REF!</v>
      </c>
      <c r="G52" s="9"/>
      <c r="H52" s="9"/>
      <c r="I52" s="9"/>
      <c r="J52" s="9"/>
      <c r="K52" s="9"/>
      <c r="L52" s="35"/>
    </row>
    <row r="53" spans="2:12" ht="15" hidden="1" customHeight="1" x14ac:dyDescent="0.3">
      <c r="B53" s="197" t="s">
        <v>44</v>
      </c>
      <c r="C53" s="198"/>
      <c r="D53" s="199"/>
      <c r="E53" s="31" t="s">
        <v>60</v>
      </c>
      <c r="F53" s="8" t="e">
        <f>#REF!</f>
        <v>#REF!</v>
      </c>
      <c r="G53" s="9"/>
      <c r="H53" s="9"/>
      <c r="I53" s="9"/>
      <c r="J53" s="9"/>
      <c r="K53" s="9"/>
      <c r="L53" s="34"/>
    </row>
    <row r="54" spans="2:12" hidden="1" x14ac:dyDescent="0.3">
      <c r="B54" s="200">
        <v>3</v>
      </c>
      <c r="C54" s="201"/>
      <c r="D54" s="202"/>
      <c r="E54" s="32" t="s">
        <v>14</v>
      </c>
      <c r="F54" s="8" t="e">
        <f>F55+F58</f>
        <v>#REF!</v>
      </c>
      <c r="G54" s="9"/>
      <c r="H54" s="9"/>
      <c r="I54" s="9"/>
      <c r="J54" s="9"/>
      <c r="K54" s="9"/>
      <c r="L54" s="34"/>
    </row>
    <row r="55" spans="2:12" hidden="1" x14ac:dyDescent="0.3">
      <c r="B55" s="203">
        <v>31</v>
      </c>
      <c r="C55" s="204"/>
      <c r="D55" s="205"/>
      <c r="E55" s="32" t="s">
        <v>61</v>
      </c>
      <c r="F55" s="8" t="e">
        <f>F53</f>
        <v>#REF!</v>
      </c>
      <c r="G55" s="9"/>
      <c r="H55" s="9"/>
      <c r="I55" s="9"/>
      <c r="J55" s="9"/>
      <c r="K55" s="9"/>
      <c r="L55" s="34"/>
    </row>
    <row r="56" spans="2:12" hidden="1" x14ac:dyDescent="0.3">
      <c r="B56" s="191" t="s">
        <v>59</v>
      </c>
      <c r="C56" s="192"/>
      <c r="D56" s="193"/>
      <c r="E56" s="33" t="s">
        <v>26</v>
      </c>
      <c r="F56" s="8">
        <f>F58</f>
        <v>0</v>
      </c>
      <c r="G56" s="9"/>
      <c r="H56" s="9"/>
      <c r="I56" s="9"/>
      <c r="J56" s="9"/>
      <c r="K56" s="9"/>
      <c r="L56" s="34"/>
    </row>
    <row r="57" spans="2:12" ht="15" hidden="1" customHeight="1" x14ac:dyDescent="0.3">
      <c r="B57" s="197" t="s">
        <v>43</v>
      </c>
      <c r="C57" s="198"/>
      <c r="D57" s="199"/>
      <c r="E57" s="31" t="s">
        <v>33</v>
      </c>
      <c r="F57" s="8"/>
      <c r="G57" s="9"/>
      <c r="H57" s="9"/>
      <c r="I57" s="9"/>
      <c r="J57" s="9"/>
      <c r="K57" s="9"/>
      <c r="L57" s="34"/>
    </row>
    <row r="58" spans="2:12" hidden="1" x14ac:dyDescent="0.3">
      <c r="B58" s="203">
        <v>32</v>
      </c>
      <c r="C58" s="204"/>
      <c r="D58" s="205"/>
      <c r="E58" s="32" t="s">
        <v>26</v>
      </c>
      <c r="F58" s="8">
        <f>F57</f>
        <v>0</v>
      </c>
      <c r="G58" s="9"/>
      <c r="H58" s="9"/>
      <c r="I58" s="9"/>
      <c r="J58" s="9"/>
      <c r="K58" s="9"/>
      <c r="L58" s="34"/>
    </row>
    <row r="59" spans="2:12" hidden="1" x14ac:dyDescent="0.3">
      <c r="B59" s="191" t="s">
        <v>57</v>
      </c>
      <c r="C59" s="192"/>
      <c r="D59" s="193"/>
      <c r="E59" s="33" t="s">
        <v>62</v>
      </c>
      <c r="F59" s="30">
        <f>F60+F64</f>
        <v>0</v>
      </c>
      <c r="G59" s="9"/>
      <c r="H59" s="9"/>
      <c r="I59" s="9"/>
      <c r="J59" s="9"/>
      <c r="K59" s="9"/>
      <c r="L59" s="35"/>
    </row>
    <row r="60" spans="2:12" hidden="1" x14ac:dyDescent="0.3">
      <c r="B60" s="191" t="s">
        <v>63</v>
      </c>
      <c r="C60" s="192"/>
      <c r="D60" s="193"/>
      <c r="E60" s="33" t="s">
        <v>15</v>
      </c>
      <c r="F60" s="8">
        <f>F63</f>
        <v>0</v>
      </c>
      <c r="G60" s="9"/>
      <c r="H60" s="9"/>
      <c r="I60" s="9"/>
      <c r="J60" s="9"/>
      <c r="K60" s="9"/>
      <c r="L60" s="35"/>
    </row>
    <row r="61" spans="2:12" hidden="1" x14ac:dyDescent="0.3">
      <c r="B61" s="197" t="s">
        <v>44</v>
      </c>
      <c r="C61" s="198"/>
      <c r="D61" s="199"/>
      <c r="E61" s="31" t="s">
        <v>60</v>
      </c>
      <c r="F61" s="8"/>
      <c r="G61" s="9"/>
      <c r="H61" s="9"/>
      <c r="I61" s="9"/>
      <c r="J61" s="9"/>
      <c r="K61" s="9"/>
      <c r="L61" s="34"/>
    </row>
    <row r="62" spans="2:12" hidden="1" x14ac:dyDescent="0.3">
      <c r="B62" s="200">
        <v>3</v>
      </c>
      <c r="C62" s="201"/>
      <c r="D62" s="202"/>
      <c r="E62" s="32" t="s">
        <v>14</v>
      </c>
      <c r="F62" s="8">
        <f>F63+F66</f>
        <v>0</v>
      </c>
      <c r="G62" s="9"/>
      <c r="H62" s="9"/>
      <c r="I62" s="9"/>
      <c r="J62" s="9"/>
      <c r="K62" s="9"/>
      <c r="L62" s="34"/>
    </row>
    <row r="63" spans="2:12" hidden="1" x14ac:dyDescent="0.3">
      <c r="B63" s="203">
        <v>31</v>
      </c>
      <c r="C63" s="204"/>
      <c r="D63" s="205"/>
      <c r="E63" s="32" t="s">
        <v>61</v>
      </c>
      <c r="F63" s="8">
        <f>F61</f>
        <v>0</v>
      </c>
      <c r="G63" s="9"/>
      <c r="H63" s="9"/>
      <c r="I63" s="9"/>
      <c r="J63" s="9"/>
      <c r="K63" s="9"/>
      <c r="L63" s="34"/>
    </row>
    <row r="64" spans="2:12" hidden="1" x14ac:dyDescent="0.3">
      <c r="B64" s="191" t="s">
        <v>63</v>
      </c>
      <c r="C64" s="192"/>
      <c r="D64" s="193"/>
      <c r="E64" s="33" t="s">
        <v>26</v>
      </c>
      <c r="F64" s="8">
        <f>F66</f>
        <v>0</v>
      </c>
      <c r="G64" s="9"/>
      <c r="H64" s="9"/>
      <c r="I64" s="9"/>
      <c r="J64" s="9"/>
      <c r="K64" s="9"/>
      <c r="L64" s="34"/>
    </row>
    <row r="65" spans="2:12" hidden="1" x14ac:dyDescent="0.3">
      <c r="B65" s="197" t="s">
        <v>43</v>
      </c>
      <c r="C65" s="198"/>
      <c r="D65" s="199"/>
      <c r="E65" s="31" t="s">
        <v>33</v>
      </c>
      <c r="F65" s="8"/>
      <c r="G65" s="9"/>
      <c r="H65" s="9"/>
      <c r="I65" s="9"/>
      <c r="J65" s="9"/>
      <c r="K65" s="9"/>
      <c r="L65" s="34"/>
    </row>
    <row r="66" spans="2:12" ht="15" hidden="1" thickBot="1" x14ac:dyDescent="0.35">
      <c r="B66" s="194">
        <v>32</v>
      </c>
      <c r="C66" s="195"/>
      <c r="D66" s="196"/>
      <c r="E66" s="36" t="s">
        <v>26</v>
      </c>
      <c r="F66" s="37">
        <f>F65</f>
        <v>0</v>
      </c>
      <c r="G66" s="38"/>
      <c r="H66" s="38"/>
      <c r="I66" s="38"/>
      <c r="J66" s="38"/>
      <c r="K66" s="38"/>
      <c r="L66" s="39"/>
    </row>
  </sheetData>
  <mergeCells count="60">
    <mergeCell ref="B6:D6"/>
    <mergeCell ref="B8:D8"/>
    <mergeCell ref="B52:D52"/>
    <mergeCell ref="B1:L1"/>
    <mergeCell ref="B3:L3"/>
    <mergeCell ref="B5:D5"/>
    <mergeCell ref="B25:D25"/>
    <mergeCell ref="B34:D34"/>
    <mergeCell ref="B14:D14"/>
    <mergeCell ref="B21:D21"/>
    <mergeCell ref="B33:D33"/>
    <mergeCell ref="B12:D12"/>
    <mergeCell ref="B23:D23"/>
    <mergeCell ref="B36:D36"/>
    <mergeCell ref="B38:D38"/>
    <mergeCell ref="B42:D42"/>
    <mergeCell ref="B53:D53"/>
    <mergeCell ref="B54:D54"/>
    <mergeCell ref="B57:D57"/>
    <mergeCell ref="B9:D9"/>
    <mergeCell ref="B7:D7"/>
    <mergeCell ref="B32:D32"/>
    <mergeCell ref="B16:D16"/>
    <mergeCell ref="B55:D55"/>
    <mergeCell ref="B19:D19"/>
    <mergeCell ref="B10:D10"/>
    <mergeCell ref="B11:D11"/>
    <mergeCell ref="B20:D20"/>
    <mergeCell ref="B22:D22"/>
    <mergeCell ref="B31:D31"/>
    <mergeCell ref="B24:D24"/>
    <mergeCell ref="B40:D40"/>
    <mergeCell ref="B64:D64"/>
    <mergeCell ref="B66:D66"/>
    <mergeCell ref="B13:D13"/>
    <mergeCell ref="B56:D56"/>
    <mergeCell ref="B60:D60"/>
    <mergeCell ref="B61:D61"/>
    <mergeCell ref="B62:D62"/>
    <mergeCell ref="B63:D63"/>
    <mergeCell ref="B65:D65"/>
    <mergeCell ref="B45:D45"/>
    <mergeCell ref="B44:D44"/>
    <mergeCell ref="B43:D43"/>
    <mergeCell ref="B41:D41"/>
    <mergeCell ref="B59:D59"/>
    <mergeCell ref="B58:D58"/>
    <mergeCell ref="B51:D51"/>
    <mergeCell ref="B47:D47"/>
    <mergeCell ref="B49:D49"/>
    <mergeCell ref="B17:D17"/>
    <mergeCell ref="B18:D18"/>
    <mergeCell ref="B29:D29"/>
    <mergeCell ref="B30:D30"/>
    <mergeCell ref="B48:D48"/>
    <mergeCell ref="B26:D26"/>
    <mergeCell ref="B27:D27"/>
    <mergeCell ref="B28:D28"/>
    <mergeCell ref="B35:D35"/>
    <mergeCell ref="B46:D46"/>
  </mergeCells>
  <pageMargins left="0.7" right="0.7" top="0.75" bottom="0.75" header="0.3" footer="0.3"/>
  <pageSetup paperSize="9" scale="7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8</vt:i4>
      </vt:variant>
    </vt:vector>
  </HeadingPairs>
  <TitlesOfParts>
    <vt:vector size="8" baseType="lpstr">
      <vt:lpstr>SAŽETAK</vt:lpstr>
      <vt:lpstr> Račun prihoda i rashoda-ekonom</vt:lpstr>
      <vt:lpstr>Prihodi i rashodi po izvorima</vt:lpstr>
      <vt:lpstr>Račun rashoda-funkcija</vt:lpstr>
      <vt:lpstr>Račun financiranja</vt:lpstr>
      <vt:lpstr>Račun financiranja po izvorima</vt:lpstr>
      <vt:lpstr>POSEBNI DIO</vt:lpstr>
      <vt:lpstr>List2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Trstenjak Aleksandra</dc:creator>
  <cp:lastModifiedBy>Edita</cp:lastModifiedBy>
  <cp:lastPrinted>2024-11-26T11:27:13Z</cp:lastPrinted>
  <dcterms:created xsi:type="dcterms:W3CDTF">2022-08-12T12:51:27Z</dcterms:created>
  <dcterms:modified xsi:type="dcterms:W3CDTF">2026-06-26T12:37:41Z</dcterms:modified>
</cp:coreProperties>
</file>